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muhammad_kazmi_ericsson_com/Documents/Documents/3GPP/RAN4/RAN4#99/Contributions/Pos/"/>
    </mc:Choice>
  </mc:AlternateContent>
  <xr:revisionPtr revIDLastSave="223" documentId="8_{4A7CDA48-4329-4643-83B6-C86DC32B1F5A}" xr6:coauthVersionLast="45" xr6:coauthVersionMax="45" xr10:uidLastSave="{F3B343CF-2219-48C8-AA3B-BB007CF375B8}"/>
  <bookViews>
    <workbookView xWindow="-120" yWindow="-120" windowWidth="29040" windowHeight="15840" xr2:uid="{00000000-000D-0000-FFFF-FFFF00000000}"/>
  </bookViews>
  <sheets>
    <sheet name="Cover " sheetId="1" r:id="rId1"/>
    <sheet name="RSTD " sheetId="6" r:id="rId2"/>
    <sheet name="PRS RSRP" sheetId="4" r:id="rId3"/>
    <sheet name="UE Rx-Tx time difference" sheetId="3" r:id="rId4"/>
  </sheets>
  <definedNames>
    <definedName name="_Hlk23422847" localSheetId="0">'Cover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1" i="3" l="1"/>
  <c r="I40" i="3"/>
  <c r="I104" i="3"/>
  <c r="I103" i="3"/>
  <c r="I47" i="6"/>
  <c r="I46" i="6"/>
  <c r="I110" i="6"/>
  <c r="I109" i="6"/>
  <c r="I102" i="3"/>
  <c r="I101" i="3"/>
  <c r="I100" i="3"/>
  <c r="I99" i="3"/>
  <c r="I98" i="3"/>
  <c r="I97" i="3"/>
  <c r="I96" i="3"/>
  <c r="I95" i="3"/>
  <c r="I94" i="3"/>
  <c r="I93" i="3"/>
  <c r="I35" i="3"/>
  <c r="I34" i="3"/>
  <c r="I33" i="3"/>
  <c r="I32" i="3"/>
  <c r="I31" i="3"/>
  <c r="I30" i="3"/>
  <c r="I36" i="3"/>
  <c r="I37" i="3"/>
  <c r="I38" i="3"/>
  <c r="I39" i="3"/>
  <c r="I108" i="6"/>
  <c r="I107" i="6"/>
  <c r="I106" i="6"/>
  <c r="I105" i="6"/>
  <c r="I104" i="6"/>
  <c r="I103" i="6"/>
  <c r="I102" i="6"/>
  <c r="I101" i="6"/>
  <c r="I100" i="6"/>
  <c r="I99" i="6"/>
  <c r="I41" i="6"/>
  <c r="I40" i="6"/>
  <c r="I39" i="6"/>
  <c r="I38" i="6"/>
  <c r="I37" i="6"/>
  <c r="I36" i="6"/>
  <c r="I105" i="3" l="1"/>
  <c r="I45" i="6"/>
  <c r="I44" i="6"/>
  <c r="I43" i="6"/>
  <c r="I42" i="6"/>
  <c r="H52" i="4" l="1"/>
  <c r="I90" i="6" l="1"/>
  <c r="I91" i="6"/>
  <c r="I92" i="6"/>
  <c r="I83" i="3"/>
  <c r="I84" i="3"/>
  <c r="I85" i="3"/>
  <c r="I86" i="3"/>
  <c r="I87" i="3"/>
  <c r="I132" i="6" l="1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98" i="6"/>
  <c r="I97" i="6"/>
  <c r="I96" i="6"/>
  <c r="I95" i="6"/>
  <c r="I94" i="6"/>
  <c r="I93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42" i="3" l="1"/>
  <c r="I61" i="3"/>
  <c r="I62" i="3"/>
  <c r="I106" i="3"/>
  <c r="I4" i="3" l="1"/>
  <c r="H4" i="4" l="1"/>
  <c r="H5" i="4"/>
  <c r="I92" i="3" l="1"/>
  <c r="I82" i="3"/>
  <c r="I77" i="3"/>
  <c r="I72" i="3"/>
  <c r="I67" i="3"/>
  <c r="H96" i="4"/>
  <c r="H91" i="4"/>
  <c r="H87" i="4"/>
  <c r="H86" i="4"/>
  <c r="H95" i="4"/>
  <c r="H76" i="4"/>
  <c r="H67" i="4"/>
  <c r="H58" i="4"/>
  <c r="H45" i="4"/>
  <c r="H19" i="4"/>
  <c r="H10" i="4"/>
  <c r="H81" i="4" l="1"/>
  <c r="H33" i="4"/>
  <c r="I5" i="3" l="1"/>
  <c r="H53" i="4"/>
  <c r="H26" i="4" l="1"/>
  <c r="H25" i="4"/>
  <c r="H24" i="4"/>
  <c r="H94" i="4"/>
  <c r="H93" i="4"/>
  <c r="H92" i="4"/>
  <c r="H90" i="4"/>
  <c r="H89" i="4"/>
  <c r="H88" i="4"/>
  <c r="H85" i="4"/>
  <c r="H84" i="4"/>
  <c r="H83" i="4"/>
  <c r="H82" i="4"/>
  <c r="H80" i="4"/>
  <c r="H79" i="4"/>
  <c r="H78" i="4"/>
  <c r="H77" i="4"/>
  <c r="H75" i="4"/>
  <c r="H74" i="4"/>
  <c r="H73" i="4"/>
  <c r="H72" i="4"/>
  <c r="H71" i="4"/>
  <c r="H70" i="4"/>
  <c r="H69" i="4"/>
  <c r="H68" i="4"/>
  <c r="H66" i="4"/>
  <c r="H65" i="4"/>
  <c r="H64" i="4"/>
  <c r="H63" i="4"/>
  <c r="H62" i="4"/>
  <c r="H61" i="4"/>
  <c r="H60" i="4"/>
  <c r="H59" i="4"/>
  <c r="H57" i="4"/>
  <c r="H56" i="4"/>
  <c r="H55" i="4"/>
  <c r="H54" i="4"/>
  <c r="H44" i="4"/>
  <c r="H43" i="4"/>
  <c r="H42" i="4"/>
  <c r="H41" i="4"/>
  <c r="H40" i="4"/>
  <c r="H39" i="4"/>
  <c r="H38" i="4"/>
  <c r="H37" i="4"/>
  <c r="H36" i="4"/>
  <c r="H35" i="4"/>
  <c r="H34" i="4"/>
  <c r="H32" i="4"/>
  <c r="H31" i="4"/>
  <c r="H30" i="4"/>
  <c r="H29" i="4"/>
  <c r="H22" i="4"/>
  <c r="H21" i="4"/>
  <c r="H20" i="4"/>
  <c r="H18" i="4"/>
  <c r="H17" i="4"/>
  <c r="H16" i="4"/>
  <c r="H15" i="4"/>
  <c r="H14" i="4"/>
  <c r="H13" i="4"/>
  <c r="H12" i="4"/>
  <c r="H11" i="4"/>
  <c r="H9" i="4"/>
  <c r="H8" i="4"/>
  <c r="H7" i="4"/>
  <c r="H6" i="4"/>
  <c r="I117" i="3"/>
  <c r="I116" i="3"/>
  <c r="I115" i="3"/>
  <c r="I114" i="3"/>
  <c r="I113" i="3"/>
  <c r="I112" i="3"/>
  <c r="I111" i="3"/>
  <c r="I110" i="3"/>
  <c r="I109" i="3"/>
  <c r="I108" i="3"/>
  <c r="I107" i="3"/>
  <c r="I91" i="3"/>
  <c r="I90" i="3"/>
  <c r="I89" i="3"/>
  <c r="I88" i="3"/>
  <c r="I81" i="3"/>
  <c r="I80" i="3"/>
  <c r="I79" i="3"/>
  <c r="I78" i="3"/>
  <c r="I76" i="3"/>
  <c r="I75" i="3"/>
  <c r="I74" i="3"/>
  <c r="I73" i="3"/>
  <c r="I71" i="3"/>
  <c r="I70" i="3"/>
  <c r="I69" i="3"/>
  <c r="I68" i="3"/>
  <c r="I66" i="3"/>
  <c r="I65" i="3"/>
  <c r="I64" i="3"/>
  <c r="I63" i="3"/>
  <c r="I54" i="3"/>
  <c r="I53" i="3"/>
  <c r="I52" i="3"/>
  <c r="I51" i="3"/>
  <c r="I50" i="3"/>
  <c r="I49" i="3"/>
  <c r="I48" i="3"/>
  <c r="I47" i="3"/>
  <c r="I46" i="3"/>
  <c r="I45" i="3"/>
  <c r="I44" i="3"/>
  <c r="I43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</calcChain>
</file>

<file path=xl/sharedStrings.xml><?xml version="1.0" encoding="utf-8"?>
<sst xmlns="http://schemas.openxmlformats.org/spreadsheetml/2006/main" count="163" uniqueCount="79">
  <si>
    <t>FR1</t>
  </si>
  <si>
    <t>FR2</t>
  </si>
  <si>
    <t>FR</t>
  </si>
  <si>
    <t>PRS BW (PRBs)</t>
  </si>
  <si>
    <t>PRS_NormLenthPerSlot</t>
  </si>
  <si>
    <t>SCS(kHz)</t>
  </si>
  <si>
    <t>DL-PRS-NumSymbols</t>
  </si>
  <si>
    <t>DL-PRS-CombSizeN</t>
  </si>
  <si>
    <t>DL-PRS_ResourceRepetitionFactor</t>
  </si>
  <si>
    <t xml:space="preserve"> SINR=[ -6dB, -13dB], AWGN</t>
  </si>
  <si>
    <t>AWGN</t>
  </si>
  <si>
    <t>Number of samples</t>
  </si>
  <si>
    <t>PRS_NormLenthPerSlot (calculable, for information only)</t>
  </si>
  <si>
    <t>Note 1:  PRS_NormLenthPerSlot = (DL-PRS-NumSymbols x DL-PRS_ResourceRepetitionFactor) /DL-PRS-CombSizeN
Note 2: The number of samples for accuarcy requirements is 4.</t>
  </si>
  <si>
    <t>Number of sample</t>
  </si>
  <si>
    <t xml:space="preserve"> Fading channel(TDL-A for FR1, TDL-C for FR2)</t>
  </si>
  <si>
    <t xml:space="preserve">  Fading channel(TDL-A for FR1, TDL-C for FR2)</t>
  </si>
  <si>
    <t>sample rate(Tc)</t>
  </si>
  <si>
    <t>sampling rate (Tc)</t>
  </si>
  <si>
    <t>Accuracy @ [90%] (Tc), SINR [-6dB]</t>
  </si>
  <si>
    <t>Ericsson</t>
  </si>
  <si>
    <t>Ericsson [5%, 95%]</t>
  </si>
  <si>
    <t xml:space="preserve">Note 1:  PRS_NormLenthPerSlot = (DL-PRS-NumSymbols x DL-PRS_ResourceRepetitionFactor) /DL-P+A2:V47RS-CombSizeN
</t>
    <phoneticPr fontId="4" type="noConversion"/>
  </si>
  <si>
    <t>QC</t>
  </si>
  <si>
    <t>±17.6</t>
  </si>
  <si>
    <t>±88.4</t>
  </si>
  <si>
    <t>±43.4</t>
  </si>
  <si>
    <t>±44.0</t>
  </si>
  <si>
    <t>±17.8</t>
  </si>
  <si>
    <t>±8.7</t>
  </si>
  <si>
    <t>±17.9</t>
  </si>
  <si>
    <t>±9.2</t>
  </si>
  <si>
    <t>±4.3</t>
  </si>
  <si>
    <t>±87.2</t>
  </si>
  <si>
    <t>±78.6</t>
  </si>
  <si>
    <t>±140.2</t>
  </si>
  <si>
    <t>±131.9</t>
  </si>
  <si>
    <t>±127.4</t>
  </si>
  <si>
    <t>±86.6</t>
  </si>
  <si>
    <t>±79.9</t>
  </si>
  <si>
    <t>±79.1</t>
  </si>
  <si>
    <t>±83.4</t>
  </si>
  <si>
    <t>±81.4</t>
  </si>
  <si>
    <t>±80.9</t>
  </si>
  <si>
    <t>±46.1</t>
  </si>
  <si>
    <t>±45.7</t>
  </si>
  <si>
    <t>±47.0</t>
  </si>
  <si>
    <t>±46.9</t>
  </si>
  <si>
    <t>±46.8</t>
  </si>
  <si>
    <t>±36.3</t>
  </si>
  <si>
    <t>±36.2</t>
  </si>
  <si>
    <t>±87.7</t>
  </si>
  <si>
    <t>±80.0</t>
  </si>
  <si>
    <t>±78.8</t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</si>
  <si>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color theme="1"/>
        <rFont val="Calibri"/>
        <family val="2"/>
        <scheme val="minor"/>
      </rPr>
      <t xml:space="preserve">
Note 2: </t>
    </r>
    <r>
      <rPr>
        <b/>
        <sz val="11"/>
        <color theme="1"/>
        <rFont val="Calibri"/>
        <family val="2"/>
        <scheme val="minor"/>
      </rPr>
      <t>The number of samples for accuarcy requirements is 4.</t>
    </r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</si>
  <si>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</si>
  <si>
    <r>
      <t>Accuracy @ [</t>
    </r>
    <r>
      <rPr>
        <sz val="11"/>
        <color rgb="FFFF0000"/>
        <rFont val="Calibri"/>
        <family val="2"/>
        <scheme val="minor"/>
      </rPr>
      <t>90%</t>
    </r>
    <r>
      <rPr>
        <sz val="11"/>
        <rFont val="Calibri"/>
        <family val="2"/>
        <scheme val="minor"/>
      </rPr>
      <t>] (Tc), SINR [-6dB]</t>
    </r>
  </si>
  <si>
    <r>
      <t xml:space="preserve">Accuracy @ </t>
    </r>
    <r>
      <rPr>
        <b/>
        <sz val="11"/>
        <color rgb="FFFF0000"/>
        <rFont val="Calibri"/>
        <family val="2"/>
        <scheme val="minor"/>
      </rPr>
      <t>[90%]</t>
    </r>
    <r>
      <rPr>
        <b/>
        <sz val="11"/>
        <rFont val="Calibri"/>
        <family val="2"/>
        <scheme val="minor"/>
      </rPr>
      <t xml:space="preserve"> (Tc), SINR [-3dB]</t>
    </r>
  </si>
  <si>
    <r>
      <t>Accuracy @ [</t>
    </r>
    <r>
      <rPr>
        <b/>
        <sz val="11"/>
        <color rgb="FFFF0000"/>
        <rFont val="Calibri"/>
        <family val="2"/>
        <scheme val="minor"/>
      </rPr>
      <t>90</t>
    </r>
    <r>
      <rPr>
        <b/>
        <sz val="11"/>
        <rFont val="Calibri"/>
        <family val="2"/>
        <scheme val="minor"/>
      </rPr>
      <t>%] (Tc), SINR [-13dB]</t>
    </r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</si>
  <si>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color theme="1"/>
        <rFont val="Calibri"/>
        <family val="2"/>
        <scheme val="minor"/>
      </rPr>
      <t xml:space="preserve">
Note 2: The number of samples for accuarcy requirements is 4.</t>
    </r>
  </si>
  <si>
    <t>Ericsson [5%, 95%]</t>
    <phoneticPr fontId="4" type="noConversion"/>
  </si>
  <si>
    <r>
      <t xml:space="preserve">Accuracy @ </t>
    </r>
    <r>
      <rPr>
        <b/>
        <sz val="11"/>
        <color rgb="FFFF0000"/>
        <rFont val="Calibri"/>
        <family val="2"/>
        <scheme val="minor"/>
      </rPr>
      <t>[90%</t>
    </r>
    <r>
      <rPr>
        <b/>
        <sz val="11"/>
        <rFont val="Calibri"/>
        <family val="2"/>
        <scheme val="minor"/>
      </rPr>
      <t>] (Tc), SINR [-3dB]</t>
    </r>
  </si>
  <si>
    <r>
      <t xml:space="preserve">Accuracy @ </t>
    </r>
    <r>
      <rPr>
        <b/>
        <sz val="11"/>
        <color rgb="FFFF0000"/>
        <rFont val="Calibri"/>
        <family val="2"/>
        <scheme val="minor"/>
      </rPr>
      <t>[90%</t>
    </r>
    <r>
      <rPr>
        <b/>
        <sz val="11"/>
        <rFont val="Calibri"/>
        <family val="2"/>
        <scheme val="minor"/>
      </rPr>
      <t>] (Tc), SINR [-13dB]</t>
    </r>
  </si>
  <si>
    <r>
      <t>simulaiton results of Accuracy @ [5%, 95%] (</t>
    </r>
    <r>
      <rPr>
        <b/>
        <sz val="11"/>
        <color rgb="FFFF0000"/>
        <rFont val="Calibri"/>
        <family val="2"/>
        <scheme val="minor"/>
      </rPr>
      <t>dB</t>
    </r>
    <r>
      <rPr>
        <b/>
        <sz val="11"/>
        <color theme="1"/>
        <rFont val="Calibri"/>
        <family val="2"/>
        <scheme val="minor"/>
      </rPr>
      <t>), SINR [-3dB]</t>
    </r>
  </si>
  <si>
    <r>
      <t>simulation results of Accuracy @ [5%, 95%] (</t>
    </r>
    <r>
      <rPr>
        <b/>
        <sz val="11"/>
        <color rgb="FFFF0000"/>
        <rFont val="Calibri"/>
        <family val="2"/>
        <scheme val="minor"/>
      </rPr>
      <t>dB</t>
    </r>
    <r>
      <rPr>
        <b/>
        <sz val="11"/>
        <color theme="1"/>
        <rFont val="Calibri"/>
        <family val="2"/>
        <scheme val="minor"/>
      </rPr>
      <t>), SINR [-13dB]</t>
    </r>
  </si>
  <si>
    <r>
      <t>simulation results of Accuracy @</t>
    </r>
    <r>
      <rPr>
        <b/>
        <sz val="11"/>
        <color rgb="FFFF0000"/>
        <rFont val="Calibri"/>
        <family val="2"/>
        <scheme val="minor"/>
      </rPr>
      <t xml:space="preserve"> [5%, 95%] (Tc)</t>
    </r>
    <r>
      <rPr>
        <b/>
        <sz val="11"/>
        <rFont val="Calibri"/>
        <family val="2"/>
        <scheme val="minor"/>
      </rPr>
      <t>: Reference cell SINR =-6 dB and Neighbor cell SINR = -13 dB</t>
    </r>
  </si>
  <si>
    <t xml:space="preserve"> SINR=[ -6dB, -13dB], AWGN. Fading channel(TDL-A for FR1, TDL-C for FR2)</t>
  </si>
  <si>
    <t>[5%, 95%] (Tc): Reference cell SINR =-6 dB and Neighbor cell SINR = -13 dB</t>
  </si>
  <si>
    <t>1) [5%, 95%] (Tc): SINR =-3 dB</t>
  </si>
  <si>
    <t>2) [5%, 95%] (Tc): SINR = -13 dB</t>
  </si>
  <si>
    <t>RSTD results (1 set)</t>
  </si>
  <si>
    <t>PRS-RSRP results (2 sets)</t>
  </si>
  <si>
    <t>UE Rx-Tx results (2 sets)</t>
  </si>
  <si>
    <t>1) [90%] (Tc): SINR =-3 dB</t>
  </si>
  <si>
    <t>2) [90%] (Tc): SINR = -13 dB</t>
  </si>
  <si>
    <t>R4-2009127</t>
  </si>
  <si>
    <t>R4-2002287</t>
  </si>
  <si>
    <t xml:space="preserve">Simulation assumptions in the following tdocs are used for results: </t>
  </si>
  <si>
    <t xml:space="preserve">3GPP TSG-RAN WG4 Meeting #99-e   										R4-2111343
Electronic Meeting, May 19-27, 2021
Title: Link level simulation results for RSTD, PRS RSRP and UE Rx-Tx time difference   
Source:  Ericsson
Agenda item: 6.5.2.1
Document for: Discussion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</si>
</sst>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_ "/>
    <numFmt numFmtId="166" formatCode="0.00_ "/>
  </numFmts>
  <fonts count="2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4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3" fillId="0" borderId="0">
      <alignment vertical="center"/>
    </xf>
    <xf numFmtId="0" fontId="19" fillId="0" borderId="0" applyNumberFormat="0" applyFill="0" applyBorder="0" applyAlignment="0" applyProtection="0"/>
  </cellStyleXfs>
  <cellXfs count="146">
    <xf numFmtId="0" fontId="0" fillId="0" borderId="0" xfId="0"/>
    <xf numFmtId="0" fontId="1" fillId="0" borderId="0" xfId="0" applyFont="1" applyFill="1"/>
    <xf numFmtId="0" fontId="6" fillId="0" borderId="0" xfId="0" applyFont="1"/>
    <xf numFmtId="0" fontId="7" fillId="0" borderId="0" xfId="0" applyFont="1" applyAlignment="1">
      <alignment horizontal="left" vertical="center" indent="2"/>
    </xf>
    <xf numFmtId="0" fontId="8" fillId="0" borderId="0" xfId="0" applyFont="1"/>
    <xf numFmtId="0" fontId="9" fillId="0" borderId="0" xfId="0" applyFont="1"/>
    <xf numFmtId="0" fontId="9" fillId="0" borderId="0" xfId="0" applyFont="1" applyFill="1"/>
    <xf numFmtId="0" fontId="6" fillId="0" borderId="0" xfId="0" applyFont="1" applyFill="1"/>
    <xf numFmtId="0" fontId="0" fillId="0" borderId="0" xfId="0" applyFont="1" applyFill="1"/>
    <xf numFmtId="0" fontId="0" fillId="0" borderId="0" xfId="0" applyFont="1"/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5" fontId="13" fillId="0" borderId="3" xfId="0" applyNumberFormat="1" applyFon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/>
    </xf>
    <xf numFmtId="165" fontId="12" fillId="0" borderId="3" xfId="0" applyNumberFormat="1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165" fontId="0" fillId="0" borderId="7" xfId="0" applyNumberFormat="1" applyBorder="1" applyAlignment="1">
      <alignment horizontal="center" vertical="center"/>
    </xf>
    <xf numFmtId="166" fontId="0" fillId="0" borderId="7" xfId="0" applyNumberForma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/>
    </xf>
    <xf numFmtId="165" fontId="0" fillId="0" borderId="7" xfId="0" applyNumberFormat="1" applyFont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1" fontId="6" fillId="3" borderId="3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24" xfId="0" applyFont="1" applyBorder="1"/>
    <xf numFmtId="0" fontId="0" fillId="0" borderId="25" xfId="0" applyFont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30" xfId="0" applyNumberFormat="1" applyFont="1" applyBorder="1" applyAlignment="1">
      <alignment horizontal="center" vertical="center" wrapText="1"/>
    </xf>
    <xf numFmtId="0" fontId="0" fillId="0" borderId="37" xfId="0" applyFont="1" applyFill="1" applyBorder="1"/>
    <xf numFmtId="0" fontId="0" fillId="0" borderId="37" xfId="0" applyFont="1" applyBorder="1"/>
    <xf numFmtId="0" fontId="6" fillId="0" borderId="11" xfId="0" applyFont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165" fontId="6" fillId="0" borderId="30" xfId="0" applyNumberFormat="1" applyFon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165" fontId="13" fillId="0" borderId="47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 wrapText="1"/>
    </xf>
    <xf numFmtId="165" fontId="0" fillId="0" borderId="47" xfId="0" applyNumberFormat="1" applyFont="1" applyBorder="1" applyAlignment="1">
      <alignment horizontal="center" vertical="center"/>
    </xf>
    <xf numFmtId="0" fontId="18" fillId="0" borderId="0" xfId="0" applyFont="1"/>
    <xf numFmtId="0" fontId="14" fillId="0" borderId="0" xfId="0" applyFont="1" applyFill="1"/>
    <xf numFmtId="0" fontId="15" fillId="0" borderId="0" xfId="0" applyFont="1" applyFill="1"/>
    <xf numFmtId="0" fontId="6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0" fontId="0" fillId="0" borderId="0" xfId="0" applyFill="1"/>
    <xf numFmtId="0" fontId="7" fillId="0" borderId="0" xfId="0" applyFont="1" applyFill="1" applyAlignment="1">
      <alignment vertical="center"/>
    </xf>
    <xf numFmtId="0" fontId="20" fillId="0" borderId="0" xfId="3" applyFont="1" applyFill="1" applyAlignment="1">
      <alignment horizontal="left" vertical="top" wrapText="1"/>
    </xf>
    <xf numFmtId="0" fontId="16" fillId="0" borderId="0" xfId="1" applyFont="1" applyFill="1" applyAlignment="1">
      <alignment horizontal="left" vertical="top" wrapText="1"/>
    </xf>
    <xf numFmtId="0" fontId="20" fillId="0" borderId="0" xfId="3" applyFont="1" applyFill="1"/>
    <xf numFmtId="0" fontId="17" fillId="0" borderId="0" xfId="1" applyFont="1" applyAlignment="1">
      <alignment horizontal="left" vertical="top" wrapText="1"/>
    </xf>
    <xf numFmtId="0" fontId="16" fillId="0" borderId="0" xfId="1" applyFont="1" applyFill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6" fillId="0" borderId="40" xfId="0" applyFont="1" applyFill="1" applyBorder="1" applyAlignment="1">
      <alignment horizontal="center" vertical="center" wrapText="1"/>
    </xf>
  </cellXfs>
  <cellStyles count="4">
    <cellStyle name="Hyperlink" xfId="3" builtinId="8"/>
    <cellStyle name="Normal" xfId="0" builtinId="0"/>
    <cellStyle name="Normal 2" xfId="1" xr:uid="{00000000-0005-0000-0000-000000000000}"/>
    <cellStyle name="標準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3gpp.org/ftp/tsg_ran/WG4_Radio/TSGR4_94_e/Docs/R4-2002287.zip" TargetMode="External"/><Relationship Id="rId1" Type="http://schemas.openxmlformats.org/officeDocument/2006/relationships/hyperlink" Target="http://3gpp.org/ftp/tsg_ran/WG4_Radio/TSGR4_95_e/Docs/R4-2009127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0"/>
  <sheetViews>
    <sheetView tabSelected="1" workbookViewId="0">
      <selection activeCell="E13" sqref="E13"/>
    </sheetView>
  </sheetViews>
  <sheetFormatPr defaultRowHeight="15"/>
  <cols>
    <col min="2" max="2" width="28.5703125" customWidth="1"/>
    <col min="3" max="3" width="37.28515625" customWidth="1"/>
    <col min="4" max="4" width="64.42578125" customWidth="1"/>
  </cols>
  <sheetData>
    <row r="1" spans="2:4" s="76" customFormat="1" ht="94.5" customHeight="1">
      <c r="B1" s="86" t="s">
        <v>78</v>
      </c>
      <c r="C1" s="86"/>
      <c r="D1" s="86"/>
    </row>
    <row r="2" spans="2:4" s="9" customFormat="1"/>
    <row r="3" spans="2:4" s="78" customFormat="1" ht="20.25" customHeight="1">
      <c r="B3" s="87" t="s">
        <v>77</v>
      </c>
      <c r="C3" s="87"/>
      <c r="D3" s="87"/>
    </row>
    <row r="4" spans="2:4" s="77" customFormat="1" ht="21" customHeight="1">
      <c r="B4" s="83" t="s">
        <v>75</v>
      </c>
      <c r="C4" s="84"/>
      <c r="D4" s="84"/>
    </row>
    <row r="5" spans="2:4" s="77" customFormat="1" ht="18.75">
      <c r="B5" s="85" t="s">
        <v>76</v>
      </c>
    </row>
    <row r="6" spans="2:4" s="78" customFormat="1" ht="18.75"/>
    <row r="7" spans="2:4" s="77" customFormat="1" ht="18.75">
      <c r="B7" s="77" t="s">
        <v>70</v>
      </c>
      <c r="C7" s="77" t="s">
        <v>67</v>
      </c>
    </row>
    <row r="8" spans="2:4" s="77" customFormat="1" ht="18.75"/>
    <row r="9" spans="2:4" s="78" customFormat="1" ht="18.75">
      <c r="B9" s="77" t="s">
        <v>71</v>
      </c>
      <c r="C9" s="77" t="s">
        <v>68</v>
      </c>
    </row>
    <row r="10" spans="2:4" s="78" customFormat="1" ht="18.75">
      <c r="C10" s="77" t="s">
        <v>69</v>
      </c>
    </row>
    <row r="11" spans="2:4" s="78" customFormat="1" ht="18.75">
      <c r="C11" s="77"/>
    </row>
    <row r="12" spans="2:4" s="78" customFormat="1" ht="18.75">
      <c r="B12" s="77" t="s">
        <v>72</v>
      </c>
      <c r="C12" s="77" t="s">
        <v>73</v>
      </c>
    </row>
    <row r="13" spans="2:4" s="78" customFormat="1" ht="18.75">
      <c r="C13" s="77" t="s">
        <v>74</v>
      </c>
    </row>
    <row r="14" spans="2:4" s="78" customFormat="1" ht="18.75"/>
    <row r="15" spans="2:4" s="8" customFormat="1">
      <c r="B15" s="79"/>
      <c r="C15" s="7"/>
      <c r="D15" s="7"/>
    </row>
    <row r="16" spans="2:4" s="8" customFormat="1">
      <c r="B16" s="79"/>
      <c r="C16" s="7"/>
      <c r="D16" s="7"/>
    </row>
    <row r="17" spans="2:4" s="81" customFormat="1">
      <c r="B17" s="80"/>
      <c r="C17" s="7"/>
      <c r="D17" s="7"/>
    </row>
    <row r="18" spans="2:4" s="81" customFormat="1">
      <c r="B18" s="82"/>
      <c r="C18" s="7"/>
      <c r="D18" s="7"/>
    </row>
    <row r="19" spans="2:4">
      <c r="B19" s="3"/>
      <c r="C19" s="2"/>
      <c r="D19" s="2"/>
    </row>
    <row r="20" spans="2:4">
      <c r="B20" s="4"/>
      <c r="C20" s="2"/>
      <c r="D20" s="2"/>
    </row>
  </sheetData>
  <mergeCells count="2">
    <mergeCell ref="B1:D1"/>
    <mergeCell ref="B3:D3"/>
  </mergeCells>
  <phoneticPr fontId="4" type="noConversion"/>
  <hyperlinks>
    <hyperlink ref="B4" r:id="rId1" xr:uid="{C0E15E66-5EDA-4DFF-A7EA-40443CDB87B2}"/>
    <hyperlink ref="B5" r:id="rId2" xr:uid="{B593ED97-CDF9-49A8-AC68-69EB459669D7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4"/>
  <sheetViews>
    <sheetView zoomScale="85" zoomScaleNormal="8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L81" sqref="L81"/>
    </sheetView>
  </sheetViews>
  <sheetFormatPr defaultColWidth="8.7109375" defaultRowHeight="15"/>
  <cols>
    <col min="1" max="5" width="8.7109375" style="9"/>
    <col min="6" max="6" width="10.7109375" style="9" customWidth="1"/>
    <col min="7" max="7" width="8.7109375" style="9"/>
    <col min="8" max="8" width="11.42578125" style="9" customWidth="1"/>
    <col min="9" max="9" width="21.140625" style="9" customWidth="1"/>
    <col min="10" max="10" width="15.42578125" style="2" customWidth="1"/>
    <col min="11" max="15" width="15.42578125" style="9" customWidth="1"/>
    <col min="16" max="16384" width="8.7109375" style="9"/>
  </cols>
  <sheetData>
    <row r="1" spans="1:15" ht="13.5" customHeight="1">
      <c r="A1" s="5" t="s">
        <v>9</v>
      </c>
      <c r="B1" s="2"/>
      <c r="C1" s="2"/>
      <c r="D1" s="2"/>
    </row>
    <row r="2" spans="1:15" ht="17.649999999999999" customHeight="1">
      <c r="A2" s="95" t="s">
        <v>2</v>
      </c>
      <c r="B2" s="95" t="s">
        <v>3</v>
      </c>
      <c r="C2" s="95" t="s">
        <v>5</v>
      </c>
      <c r="D2" s="97" t="s">
        <v>17</v>
      </c>
      <c r="E2" s="95" t="s">
        <v>11</v>
      </c>
      <c r="F2" s="95" t="s">
        <v>6</v>
      </c>
      <c r="G2" s="95" t="s">
        <v>7</v>
      </c>
      <c r="H2" s="95" t="s">
        <v>8</v>
      </c>
      <c r="I2" s="96" t="s">
        <v>12</v>
      </c>
      <c r="J2" s="90" t="s">
        <v>65</v>
      </c>
      <c r="K2" s="91"/>
      <c r="L2" s="91"/>
      <c r="M2" s="91"/>
      <c r="N2" s="91"/>
      <c r="O2" s="91"/>
    </row>
    <row r="3" spans="1:15" ht="42" customHeight="1">
      <c r="A3" s="95"/>
      <c r="B3" s="95"/>
      <c r="C3" s="95"/>
      <c r="D3" s="97"/>
      <c r="E3" s="95"/>
      <c r="F3" s="95"/>
      <c r="G3" s="95"/>
      <c r="H3" s="95"/>
      <c r="I3" s="96"/>
      <c r="J3" s="94" t="s">
        <v>21</v>
      </c>
      <c r="K3" s="94"/>
      <c r="L3" s="94"/>
      <c r="M3" s="94"/>
      <c r="N3" s="92"/>
      <c r="O3" s="93"/>
    </row>
    <row r="4" spans="1:15">
      <c r="A4" s="98" t="s">
        <v>0</v>
      </c>
      <c r="B4" s="88">
        <v>24</v>
      </c>
      <c r="C4" s="88">
        <v>15</v>
      </c>
      <c r="D4" s="88">
        <v>128</v>
      </c>
      <c r="E4" s="10">
        <v>4</v>
      </c>
      <c r="F4" s="10">
        <v>2</v>
      </c>
      <c r="G4" s="10">
        <v>2</v>
      </c>
      <c r="H4" s="11">
        <v>1</v>
      </c>
      <c r="I4" s="12">
        <f>(F4 * H4)/G4</f>
        <v>1</v>
      </c>
      <c r="J4">
        <v>-98.680700655406326</v>
      </c>
      <c r="K4">
        <v>80.18472078569539</v>
      </c>
      <c r="L4" s="26"/>
      <c r="M4" s="26"/>
      <c r="N4" s="27"/>
      <c r="O4" s="27"/>
    </row>
    <row r="5" spans="1:15">
      <c r="A5" s="99"/>
      <c r="B5" s="88"/>
      <c r="C5" s="88"/>
      <c r="D5" s="88"/>
      <c r="E5" s="10">
        <v>4</v>
      </c>
      <c r="F5" s="10">
        <v>2</v>
      </c>
      <c r="G5" s="10">
        <v>2</v>
      </c>
      <c r="H5" s="10">
        <v>4</v>
      </c>
      <c r="I5" s="10">
        <f>(F5 * H5)/G5</f>
        <v>4</v>
      </c>
      <c r="J5">
        <v>-104.13416950693863</v>
      </c>
      <c r="K5">
        <v>77.905637659262538</v>
      </c>
      <c r="L5" s="29"/>
      <c r="M5" s="29"/>
      <c r="N5" s="27"/>
      <c r="O5" s="27"/>
    </row>
    <row r="6" spans="1:15">
      <c r="A6" s="99"/>
      <c r="B6" s="89">
        <v>52</v>
      </c>
      <c r="C6" s="88">
        <v>15</v>
      </c>
      <c r="D6" s="88">
        <v>128</v>
      </c>
      <c r="E6" s="10">
        <v>4</v>
      </c>
      <c r="F6" s="10">
        <v>4</v>
      </c>
      <c r="G6" s="10">
        <v>4</v>
      </c>
      <c r="H6" s="10">
        <v>1</v>
      </c>
      <c r="I6" s="10">
        <f t="shared" ref="I6:I60" si="0">(F6 * H6)/G6</f>
        <v>1</v>
      </c>
      <c r="J6">
        <v>-106.3668416992823</v>
      </c>
      <c r="K6">
        <v>77.905637659262538</v>
      </c>
      <c r="L6" s="26"/>
      <c r="M6" s="26"/>
      <c r="N6" s="27"/>
      <c r="O6" s="27"/>
    </row>
    <row r="7" spans="1:15">
      <c r="A7" s="99"/>
      <c r="B7" s="89"/>
      <c r="C7" s="88"/>
      <c r="D7" s="88"/>
      <c r="E7" s="10">
        <v>4</v>
      </c>
      <c r="F7" s="10">
        <v>2</v>
      </c>
      <c r="G7" s="10">
        <v>2</v>
      </c>
      <c r="H7" s="10">
        <v>2</v>
      </c>
      <c r="I7" s="10">
        <f t="shared" si="0"/>
        <v>2</v>
      </c>
      <c r="J7">
        <v>-106.3668416992823</v>
      </c>
      <c r="K7">
        <v>74.974768876152666</v>
      </c>
      <c r="L7" s="26"/>
      <c r="M7" s="26"/>
      <c r="N7" s="27"/>
      <c r="O7" s="27"/>
    </row>
    <row r="8" spans="1:15">
      <c r="A8" s="99"/>
      <c r="B8" s="89"/>
      <c r="C8" s="88"/>
      <c r="D8" s="88"/>
      <c r="E8" s="10">
        <v>4</v>
      </c>
      <c r="F8" s="10">
        <v>2</v>
      </c>
      <c r="G8" s="10">
        <v>2</v>
      </c>
      <c r="H8" s="10">
        <v>4</v>
      </c>
      <c r="I8" s="10">
        <f t="shared" si="0"/>
        <v>4</v>
      </c>
      <c r="J8">
        <v>-104.7421935844477</v>
      </c>
      <c r="K8">
        <v>74.974768876152666</v>
      </c>
      <c r="L8" s="26"/>
      <c r="M8" s="26"/>
      <c r="N8" s="27"/>
      <c r="O8" s="27"/>
    </row>
    <row r="9" spans="1:15">
      <c r="A9" s="99"/>
      <c r="B9" s="89"/>
      <c r="C9" s="88"/>
      <c r="D9" s="88"/>
      <c r="E9" s="10">
        <v>4</v>
      </c>
      <c r="F9" s="10">
        <v>2</v>
      </c>
      <c r="G9" s="10">
        <v>2</v>
      </c>
      <c r="H9" s="10">
        <v>6</v>
      </c>
      <c r="I9" s="10">
        <f t="shared" si="0"/>
        <v>6</v>
      </c>
      <c r="J9">
        <v>-108.76449517784386</v>
      </c>
      <c r="K9">
        <v>74.914088815872674</v>
      </c>
      <c r="L9" s="26"/>
      <c r="M9" s="26"/>
      <c r="N9" s="27"/>
      <c r="O9" s="27"/>
    </row>
    <row r="10" spans="1:15">
      <c r="A10" s="99"/>
      <c r="B10" s="89"/>
      <c r="C10" s="88"/>
      <c r="D10" s="88"/>
      <c r="E10" s="10">
        <v>4</v>
      </c>
      <c r="F10" s="10">
        <v>12</v>
      </c>
      <c r="G10" s="10">
        <v>4</v>
      </c>
      <c r="H10" s="10">
        <v>1</v>
      </c>
      <c r="I10" s="10">
        <f t="shared" si="0"/>
        <v>3</v>
      </c>
      <c r="J10">
        <v>-106.61622609506685</v>
      </c>
      <c r="K10">
        <v>74.974768876152666</v>
      </c>
      <c r="L10" s="26"/>
      <c r="M10" s="26"/>
      <c r="N10" s="27"/>
      <c r="O10" s="27"/>
    </row>
    <row r="11" spans="1:15">
      <c r="A11" s="99"/>
      <c r="B11" s="89">
        <v>48</v>
      </c>
      <c r="C11" s="88">
        <v>30</v>
      </c>
      <c r="D11" s="88">
        <v>64</v>
      </c>
      <c r="E11" s="10">
        <v>4</v>
      </c>
      <c r="F11" s="10">
        <v>4</v>
      </c>
      <c r="G11" s="10">
        <v>4</v>
      </c>
      <c r="H11" s="10">
        <v>1</v>
      </c>
      <c r="I11" s="10">
        <f t="shared" si="0"/>
        <v>1</v>
      </c>
      <c r="J11">
        <v>-45.676635875462125</v>
      </c>
      <c r="K11">
        <v>39.745492788068987</v>
      </c>
      <c r="L11" s="26"/>
      <c r="M11" s="26"/>
      <c r="N11" s="27"/>
      <c r="O11" s="27"/>
    </row>
    <row r="12" spans="1:15">
      <c r="A12" s="99"/>
      <c r="B12" s="89"/>
      <c r="C12" s="88"/>
      <c r="D12" s="88"/>
      <c r="E12" s="10">
        <v>4</v>
      </c>
      <c r="F12" s="10">
        <v>2</v>
      </c>
      <c r="G12" s="10">
        <v>2</v>
      </c>
      <c r="H12" s="10">
        <v>2</v>
      </c>
      <c r="I12" s="10">
        <f t="shared" si="0"/>
        <v>2</v>
      </c>
      <c r="J12">
        <v>-45.676635875462125</v>
      </c>
      <c r="K12">
        <v>40.904169700749208</v>
      </c>
      <c r="L12" s="26"/>
      <c r="M12" s="26"/>
      <c r="N12" s="27"/>
      <c r="O12" s="27"/>
    </row>
    <row r="13" spans="1:15">
      <c r="A13" s="99"/>
      <c r="B13" s="89"/>
      <c r="C13" s="88"/>
      <c r="D13" s="88"/>
      <c r="E13" s="10">
        <v>4</v>
      </c>
      <c r="F13" s="10">
        <v>2</v>
      </c>
      <c r="G13" s="10">
        <v>2</v>
      </c>
      <c r="H13" s="10">
        <v>4</v>
      </c>
      <c r="I13" s="10">
        <f t="shared" si="0"/>
        <v>4</v>
      </c>
      <c r="J13">
        <v>-45.676635875462125</v>
      </c>
      <c r="K13">
        <v>40.904169700749208</v>
      </c>
      <c r="L13" s="26"/>
      <c r="M13" s="26"/>
      <c r="N13" s="27"/>
      <c r="O13" s="27"/>
    </row>
    <row r="14" spans="1:15">
      <c r="A14" s="99"/>
      <c r="B14" s="89"/>
      <c r="C14" s="88"/>
      <c r="D14" s="88"/>
      <c r="E14" s="10">
        <v>4</v>
      </c>
      <c r="F14" s="10">
        <v>2</v>
      </c>
      <c r="G14" s="10">
        <v>2</v>
      </c>
      <c r="H14" s="10">
        <v>6</v>
      </c>
      <c r="I14" s="10">
        <f t="shared" si="0"/>
        <v>6</v>
      </c>
      <c r="J14">
        <v>-43.057626066643934</v>
      </c>
      <c r="K14">
        <v>41.443858742431075</v>
      </c>
      <c r="L14" s="26"/>
      <c r="M14" s="26"/>
      <c r="N14" s="27"/>
      <c r="O14" s="27"/>
    </row>
    <row r="15" spans="1:15">
      <c r="A15" s="99"/>
      <c r="B15" s="89"/>
      <c r="C15" s="88"/>
      <c r="D15" s="88"/>
      <c r="E15" s="10">
        <v>4</v>
      </c>
      <c r="F15" s="10">
        <v>12</v>
      </c>
      <c r="G15" s="10">
        <v>4</v>
      </c>
      <c r="H15" s="10">
        <v>1</v>
      </c>
      <c r="I15" s="10">
        <f t="shared" si="0"/>
        <v>3</v>
      </c>
      <c r="J15">
        <v>-45.676635875462125</v>
      </c>
      <c r="K15">
        <v>39.745492788068987</v>
      </c>
      <c r="L15" s="28"/>
      <c r="M15" s="28"/>
      <c r="N15" s="27"/>
      <c r="O15" s="27"/>
    </row>
    <row r="16" spans="1:15">
      <c r="A16" s="99"/>
      <c r="B16" s="89">
        <v>104</v>
      </c>
      <c r="C16" s="88">
        <v>15</v>
      </c>
      <c r="D16" s="88">
        <v>64</v>
      </c>
      <c r="E16" s="10">
        <v>4</v>
      </c>
      <c r="F16" s="10">
        <v>4</v>
      </c>
      <c r="G16" s="10">
        <v>4</v>
      </c>
      <c r="H16" s="10">
        <v>1</v>
      </c>
      <c r="I16" s="10">
        <f t="shared" si="0"/>
        <v>1</v>
      </c>
      <c r="J16">
        <v>-45.676635875462125</v>
      </c>
      <c r="K16">
        <v>41.443858742431075</v>
      </c>
      <c r="L16" s="26"/>
      <c r="M16" s="26"/>
      <c r="N16" s="27"/>
      <c r="O16" s="27"/>
    </row>
    <row r="17" spans="1:15">
      <c r="A17" s="99"/>
      <c r="B17" s="89"/>
      <c r="C17" s="88"/>
      <c r="D17" s="88"/>
      <c r="E17" s="10">
        <v>4</v>
      </c>
      <c r="F17" s="10">
        <v>2</v>
      </c>
      <c r="G17" s="10">
        <v>2</v>
      </c>
      <c r="H17" s="10">
        <v>2</v>
      </c>
      <c r="I17" s="10">
        <f t="shared" si="0"/>
        <v>2</v>
      </c>
      <c r="J17">
        <v>-45.676635875462125</v>
      </c>
      <c r="K17">
        <v>39.745492788068987</v>
      </c>
      <c r="L17" s="26"/>
      <c r="M17" s="26"/>
      <c r="N17" s="27"/>
      <c r="O17" s="27"/>
    </row>
    <row r="18" spans="1:15">
      <c r="A18" s="99"/>
      <c r="B18" s="89"/>
      <c r="C18" s="88"/>
      <c r="D18" s="88"/>
      <c r="E18" s="10">
        <v>4</v>
      </c>
      <c r="F18" s="10">
        <v>2</v>
      </c>
      <c r="G18" s="10">
        <v>2</v>
      </c>
      <c r="H18" s="10">
        <v>4</v>
      </c>
      <c r="I18" s="10">
        <f t="shared" si="0"/>
        <v>4</v>
      </c>
      <c r="J18">
        <v>-45.676635875462125</v>
      </c>
      <c r="K18">
        <v>40.904169700749208</v>
      </c>
      <c r="L18" s="26"/>
      <c r="M18" s="26"/>
      <c r="N18" s="27"/>
      <c r="O18" s="27"/>
    </row>
    <row r="19" spans="1:15">
      <c r="A19" s="99"/>
      <c r="B19" s="89"/>
      <c r="C19" s="88"/>
      <c r="D19" s="88"/>
      <c r="E19" s="10">
        <v>4</v>
      </c>
      <c r="F19" s="10">
        <v>2</v>
      </c>
      <c r="G19" s="10">
        <v>2</v>
      </c>
      <c r="H19" s="10">
        <v>6</v>
      </c>
      <c r="I19" s="10">
        <f t="shared" si="0"/>
        <v>6</v>
      </c>
      <c r="J19">
        <v>-45.676635875462125</v>
      </c>
      <c r="K19">
        <v>40.904169700749208</v>
      </c>
      <c r="L19" s="26"/>
      <c r="M19" s="26"/>
      <c r="N19" s="27"/>
      <c r="O19" s="27"/>
    </row>
    <row r="20" spans="1:15">
      <c r="A20" s="99"/>
      <c r="B20" s="89"/>
      <c r="C20" s="88"/>
      <c r="D20" s="88"/>
      <c r="E20" s="10">
        <v>4</v>
      </c>
      <c r="F20" s="10">
        <v>12</v>
      </c>
      <c r="G20" s="10">
        <v>4</v>
      </c>
      <c r="H20" s="10">
        <v>1</v>
      </c>
      <c r="I20" s="10">
        <f t="shared" si="0"/>
        <v>3</v>
      </c>
      <c r="J20">
        <v>-45.676635875462125</v>
      </c>
      <c r="K20">
        <v>39.745492788068987</v>
      </c>
      <c r="L20" s="26"/>
      <c r="M20" s="26"/>
      <c r="N20" s="27"/>
      <c r="O20" s="27"/>
    </row>
    <row r="21" spans="1:15">
      <c r="A21" s="99"/>
      <c r="B21" s="89">
        <v>132</v>
      </c>
      <c r="C21" s="88">
        <v>30</v>
      </c>
      <c r="D21" s="88">
        <v>32</v>
      </c>
      <c r="E21" s="10">
        <v>4</v>
      </c>
      <c r="F21" s="10">
        <v>4</v>
      </c>
      <c r="G21" s="10">
        <v>4</v>
      </c>
      <c r="H21" s="10">
        <v>1</v>
      </c>
      <c r="I21" s="10">
        <f t="shared" si="0"/>
        <v>1</v>
      </c>
      <c r="J21">
        <v>-18.578791000153615</v>
      </c>
      <c r="K21">
        <v>24.679149957360096</v>
      </c>
      <c r="L21" s="26"/>
      <c r="M21" s="26"/>
      <c r="N21" s="27"/>
      <c r="O21" s="27"/>
    </row>
    <row r="22" spans="1:15">
      <c r="A22" s="99"/>
      <c r="B22" s="89"/>
      <c r="C22" s="88"/>
      <c r="D22" s="88"/>
      <c r="E22" s="10">
        <v>4</v>
      </c>
      <c r="F22" s="10">
        <v>2</v>
      </c>
      <c r="G22" s="10">
        <v>2</v>
      </c>
      <c r="H22" s="10">
        <v>2</v>
      </c>
      <c r="I22" s="10">
        <f t="shared" si="0"/>
        <v>2</v>
      </c>
      <c r="J22">
        <v>-20.253093619469837</v>
      </c>
      <c r="K22">
        <v>24.679149957360096</v>
      </c>
      <c r="L22" s="26"/>
      <c r="M22" s="26"/>
      <c r="N22" s="27"/>
      <c r="O22" s="27"/>
    </row>
    <row r="23" spans="1:15">
      <c r="A23" s="99"/>
      <c r="B23" s="89"/>
      <c r="C23" s="88"/>
      <c r="D23" s="88"/>
      <c r="E23" s="10">
        <v>4</v>
      </c>
      <c r="F23" s="10">
        <v>2</v>
      </c>
      <c r="G23" s="10">
        <v>2</v>
      </c>
      <c r="H23" s="10">
        <v>4</v>
      </c>
      <c r="I23" s="10">
        <f t="shared" si="0"/>
        <v>4</v>
      </c>
      <c r="J23">
        <v>-18.578791000153615</v>
      </c>
      <c r="K23">
        <v>24.679149957360096</v>
      </c>
      <c r="L23" s="26"/>
      <c r="M23" s="26"/>
      <c r="N23" s="27"/>
      <c r="O23" s="27"/>
    </row>
    <row r="24" spans="1:15">
      <c r="A24" s="99"/>
      <c r="B24" s="89"/>
      <c r="C24" s="88"/>
      <c r="D24" s="88"/>
      <c r="E24" s="10">
        <v>4</v>
      </c>
      <c r="F24" s="10">
        <v>4</v>
      </c>
      <c r="G24" s="10">
        <v>4</v>
      </c>
      <c r="H24" s="10">
        <v>6</v>
      </c>
      <c r="I24" s="10">
        <f t="shared" si="0"/>
        <v>6</v>
      </c>
      <c r="J24">
        <v>-20.253093619469837</v>
      </c>
      <c r="K24">
        <v>24.679149957360096</v>
      </c>
      <c r="L24" s="26"/>
      <c r="M24" s="26"/>
      <c r="N24" s="27"/>
      <c r="O24" s="27"/>
    </row>
    <row r="25" spans="1:15">
      <c r="A25" s="99"/>
      <c r="B25" s="89"/>
      <c r="C25" s="88"/>
      <c r="D25" s="88"/>
      <c r="E25" s="10">
        <v>4</v>
      </c>
      <c r="F25" s="10">
        <v>12</v>
      </c>
      <c r="G25" s="10">
        <v>4</v>
      </c>
      <c r="H25" s="10">
        <v>1</v>
      </c>
      <c r="I25" s="10">
        <f t="shared" si="0"/>
        <v>3</v>
      </c>
      <c r="J25">
        <v>-18.578791000153615</v>
      </c>
      <c r="K25">
        <v>24.679149957360096</v>
      </c>
      <c r="L25" s="28"/>
      <c r="M25" s="28"/>
      <c r="N25" s="27"/>
      <c r="O25" s="27"/>
    </row>
    <row r="26" spans="1:15">
      <c r="A26" s="99"/>
      <c r="B26" s="89">
        <v>268</v>
      </c>
      <c r="C26" s="88">
        <v>15</v>
      </c>
      <c r="D26" s="88">
        <v>32</v>
      </c>
      <c r="E26" s="10">
        <v>4</v>
      </c>
      <c r="F26" s="10">
        <v>4</v>
      </c>
      <c r="G26" s="10">
        <v>4</v>
      </c>
      <c r="H26" s="10">
        <v>1</v>
      </c>
      <c r="I26" s="10">
        <f t="shared" si="0"/>
        <v>1</v>
      </c>
      <c r="J26">
        <v>-18.578791000153615</v>
      </c>
      <c r="K26">
        <v>24.679149957360096</v>
      </c>
      <c r="L26" s="26"/>
      <c r="M26" s="26"/>
      <c r="N26" s="27"/>
      <c r="O26" s="27"/>
    </row>
    <row r="27" spans="1:15">
      <c r="A27" s="99"/>
      <c r="B27" s="89"/>
      <c r="C27" s="88"/>
      <c r="D27" s="88"/>
      <c r="E27" s="10">
        <v>4</v>
      </c>
      <c r="F27" s="10">
        <v>2</v>
      </c>
      <c r="G27" s="10">
        <v>2</v>
      </c>
      <c r="H27" s="10">
        <v>2</v>
      </c>
      <c r="I27" s="10">
        <f t="shared" si="0"/>
        <v>2</v>
      </c>
      <c r="J27">
        <v>-18.578791000153615</v>
      </c>
      <c r="K27">
        <v>24.611551394572416</v>
      </c>
      <c r="L27" s="26"/>
      <c r="M27" s="26"/>
      <c r="N27" s="27"/>
      <c r="O27" s="27"/>
    </row>
    <row r="28" spans="1:15">
      <c r="A28" s="99"/>
      <c r="B28" s="89"/>
      <c r="C28" s="88"/>
      <c r="D28" s="88"/>
      <c r="E28" s="10">
        <v>4</v>
      </c>
      <c r="F28" s="10">
        <v>2</v>
      </c>
      <c r="G28" s="10">
        <v>2</v>
      </c>
      <c r="H28" s="10">
        <v>4</v>
      </c>
      <c r="I28" s="10">
        <f t="shared" si="0"/>
        <v>4</v>
      </c>
      <c r="J28">
        <v>-18.578791000153615</v>
      </c>
      <c r="K28">
        <v>24.679149957360096</v>
      </c>
      <c r="L28" s="26"/>
      <c r="M28" s="26"/>
      <c r="N28" s="27"/>
      <c r="O28" s="27"/>
    </row>
    <row r="29" spans="1:15">
      <c r="A29" s="99"/>
      <c r="B29" s="89"/>
      <c r="C29" s="88"/>
      <c r="D29" s="88"/>
      <c r="E29" s="10">
        <v>4</v>
      </c>
      <c r="F29" s="10">
        <v>4</v>
      </c>
      <c r="G29" s="10">
        <v>4</v>
      </c>
      <c r="H29" s="10">
        <v>6</v>
      </c>
      <c r="I29" s="10">
        <f t="shared" si="0"/>
        <v>6</v>
      </c>
      <c r="J29">
        <v>-18.578791000153615</v>
      </c>
      <c r="K29">
        <v>24.679149957360096</v>
      </c>
      <c r="L29" s="26"/>
      <c r="M29" s="26"/>
      <c r="N29" s="27"/>
      <c r="O29" s="27"/>
    </row>
    <row r="30" spans="1:15">
      <c r="A30" s="99"/>
      <c r="B30" s="89"/>
      <c r="C30" s="88"/>
      <c r="D30" s="88"/>
      <c r="E30" s="10">
        <v>4</v>
      </c>
      <c r="F30" s="10">
        <v>12</v>
      </c>
      <c r="G30" s="10">
        <v>4</v>
      </c>
      <c r="H30" s="10">
        <v>1</v>
      </c>
      <c r="I30" s="10">
        <f t="shared" si="0"/>
        <v>3</v>
      </c>
      <c r="J30">
        <v>-18.578791000153615</v>
      </c>
      <c r="K30">
        <v>24.679149957360096</v>
      </c>
      <c r="L30" s="26"/>
      <c r="M30" s="26"/>
      <c r="N30" s="27"/>
      <c r="O30" s="27"/>
    </row>
    <row r="31" spans="1:15">
      <c r="A31" s="99"/>
      <c r="B31" s="89">
        <v>272</v>
      </c>
      <c r="C31" s="89">
        <v>30</v>
      </c>
      <c r="D31" s="89">
        <v>16</v>
      </c>
      <c r="E31" s="10">
        <v>4</v>
      </c>
      <c r="F31" s="10">
        <v>4</v>
      </c>
      <c r="G31" s="10">
        <v>4</v>
      </c>
      <c r="H31" s="10">
        <v>1</v>
      </c>
      <c r="I31" s="10">
        <f t="shared" si="0"/>
        <v>1</v>
      </c>
      <c r="J31">
        <v>-10.063707841200085</v>
      </c>
      <c r="K31">
        <v>11.062233876431492</v>
      </c>
      <c r="L31" s="26"/>
      <c r="M31" s="26"/>
      <c r="N31" s="27"/>
      <c r="O31" s="27"/>
    </row>
    <row r="32" spans="1:15">
      <c r="A32" s="99"/>
      <c r="B32" s="89"/>
      <c r="C32" s="89"/>
      <c r="D32" s="89"/>
      <c r="E32" s="10">
        <v>4</v>
      </c>
      <c r="F32" s="10">
        <v>2</v>
      </c>
      <c r="G32" s="10">
        <v>2</v>
      </c>
      <c r="H32" s="10">
        <v>2</v>
      </c>
      <c r="I32" s="10">
        <f t="shared" si="0"/>
        <v>2</v>
      </c>
      <c r="J32">
        <v>-10.063707841200085</v>
      </c>
      <c r="K32">
        <v>11.062233876431492</v>
      </c>
      <c r="L32" s="26"/>
      <c r="M32" s="26"/>
      <c r="N32" s="27"/>
      <c r="O32" s="27"/>
    </row>
    <row r="33" spans="1:15">
      <c r="A33" s="99"/>
      <c r="B33" s="89"/>
      <c r="C33" s="89"/>
      <c r="D33" s="89"/>
      <c r="E33" s="10">
        <v>4</v>
      </c>
      <c r="F33" s="10">
        <v>2</v>
      </c>
      <c r="G33" s="10">
        <v>2</v>
      </c>
      <c r="H33" s="10">
        <v>4</v>
      </c>
      <c r="I33" s="10">
        <f t="shared" si="0"/>
        <v>4</v>
      </c>
      <c r="J33">
        <v>-10.063707841200085</v>
      </c>
      <c r="K33">
        <v>11.062233876431492</v>
      </c>
      <c r="L33" s="26"/>
      <c r="M33" s="26"/>
      <c r="N33" s="27"/>
      <c r="O33" s="27"/>
    </row>
    <row r="34" spans="1:15">
      <c r="A34" s="99"/>
      <c r="B34" s="89"/>
      <c r="C34" s="89"/>
      <c r="D34" s="89"/>
      <c r="E34" s="10">
        <v>4</v>
      </c>
      <c r="F34" s="10">
        <v>4</v>
      </c>
      <c r="G34" s="10">
        <v>4</v>
      </c>
      <c r="H34" s="10">
        <v>6</v>
      </c>
      <c r="I34" s="10">
        <f t="shared" si="0"/>
        <v>6</v>
      </c>
      <c r="J34">
        <v>-10.063707841200085</v>
      </c>
      <c r="K34">
        <v>11.062233876431492</v>
      </c>
      <c r="L34" s="26"/>
      <c r="M34" s="26"/>
      <c r="N34" s="27"/>
      <c r="O34" s="27"/>
    </row>
    <row r="35" spans="1:15">
      <c r="A35" s="99"/>
      <c r="B35" s="89"/>
      <c r="C35" s="89"/>
      <c r="D35" s="89"/>
      <c r="E35" s="10">
        <v>4</v>
      </c>
      <c r="F35" s="10">
        <v>12</v>
      </c>
      <c r="G35" s="10">
        <v>4</v>
      </c>
      <c r="H35" s="10">
        <v>1</v>
      </c>
      <c r="I35" s="10">
        <f t="shared" si="0"/>
        <v>3</v>
      </c>
      <c r="J35">
        <v>-10.063707841200085</v>
      </c>
      <c r="K35">
        <v>11.062233876431492</v>
      </c>
      <c r="L35" s="28"/>
      <c r="M35" s="28"/>
      <c r="N35" s="27"/>
      <c r="O35" s="27"/>
    </row>
    <row r="36" spans="1:15">
      <c r="A36" s="99"/>
      <c r="B36" s="101">
        <v>24</v>
      </c>
      <c r="C36" s="101">
        <v>60</v>
      </c>
      <c r="D36" s="88">
        <v>64</v>
      </c>
      <c r="E36" s="51">
        <v>4</v>
      </c>
      <c r="F36" s="51">
        <v>4</v>
      </c>
      <c r="G36" s="51">
        <v>4</v>
      </c>
      <c r="H36" s="50">
        <v>1</v>
      </c>
      <c r="I36" s="51">
        <f t="shared" si="0"/>
        <v>1</v>
      </c>
      <c r="J36">
        <v>-45.676635875462125</v>
      </c>
      <c r="K36">
        <v>38.666709010602062</v>
      </c>
      <c r="L36" s="26"/>
      <c r="M36" s="26"/>
      <c r="N36" s="27"/>
      <c r="O36" s="27"/>
    </row>
    <row r="37" spans="1:15">
      <c r="A37" s="99"/>
      <c r="B37" s="101"/>
      <c r="C37" s="101"/>
      <c r="D37" s="88"/>
      <c r="E37" s="51">
        <v>4</v>
      </c>
      <c r="F37" s="51">
        <v>4</v>
      </c>
      <c r="G37" s="51">
        <v>4</v>
      </c>
      <c r="H37" s="51">
        <v>4</v>
      </c>
      <c r="I37" s="51">
        <f t="shared" si="0"/>
        <v>4</v>
      </c>
      <c r="J37">
        <v>-43.057626066643934</v>
      </c>
      <c r="K37">
        <v>38.666709010602062</v>
      </c>
      <c r="L37" s="26"/>
      <c r="M37" s="26"/>
      <c r="N37" s="27"/>
      <c r="O37" s="27"/>
    </row>
    <row r="38" spans="1:15">
      <c r="A38" s="99"/>
      <c r="B38" s="102">
        <v>64</v>
      </c>
      <c r="C38" s="102">
        <v>60</v>
      </c>
      <c r="D38" s="104">
        <v>32</v>
      </c>
      <c r="E38" s="51">
        <v>4</v>
      </c>
      <c r="F38" s="51">
        <v>4</v>
      </c>
      <c r="G38" s="51">
        <v>4</v>
      </c>
      <c r="H38" s="50">
        <v>1</v>
      </c>
      <c r="I38" s="51">
        <f>(F38 * H38)/G38</f>
        <v>1</v>
      </c>
      <c r="J38">
        <v>-20.253093619469837</v>
      </c>
      <c r="K38">
        <v>24.611551394572416</v>
      </c>
      <c r="L38" s="26"/>
      <c r="M38" s="26"/>
      <c r="N38" s="27"/>
      <c r="O38" s="27"/>
    </row>
    <row r="39" spans="1:15">
      <c r="A39" s="99"/>
      <c r="B39" s="103"/>
      <c r="C39" s="103"/>
      <c r="D39" s="105"/>
      <c r="E39" s="51">
        <v>4</v>
      </c>
      <c r="F39" s="51">
        <v>4</v>
      </c>
      <c r="G39" s="51">
        <v>4</v>
      </c>
      <c r="H39" s="51">
        <v>4</v>
      </c>
      <c r="I39" s="51">
        <f t="shared" ref="I39" si="1">(F39 * H39)/G39</f>
        <v>4</v>
      </c>
      <c r="J39">
        <v>-18.578791000153615</v>
      </c>
      <c r="K39">
        <v>24.611551394572416</v>
      </c>
      <c r="L39" s="26"/>
      <c r="M39" s="26"/>
      <c r="N39" s="27"/>
      <c r="O39" s="27"/>
    </row>
    <row r="40" spans="1:15">
      <c r="A40" s="99"/>
      <c r="B40" s="102">
        <v>132</v>
      </c>
      <c r="C40" s="102">
        <v>60</v>
      </c>
      <c r="D40" s="104">
        <v>16</v>
      </c>
      <c r="E40" s="51">
        <v>4</v>
      </c>
      <c r="F40" s="51">
        <v>4</v>
      </c>
      <c r="G40" s="51">
        <v>4</v>
      </c>
      <c r="H40" s="50">
        <v>1</v>
      </c>
      <c r="I40" s="51">
        <f>(F40 * H40)/G40</f>
        <v>1</v>
      </c>
      <c r="J40">
        <v>-10.341488561018195</v>
      </c>
      <c r="K40">
        <v>11.062233876431492</v>
      </c>
      <c r="L40" s="26"/>
      <c r="M40" s="26"/>
      <c r="N40" s="27"/>
      <c r="O40" s="27"/>
    </row>
    <row r="41" spans="1:15">
      <c r="A41" s="100"/>
      <c r="B41" s="103"/>
      <c r="C41" s="103"/>
      <c r="D41" s="105"/>
      <c r="E41" s="51">
        <v>4</v>
      </c>
      <c r="F41" s="51">
        <v>4</v>
      </c>
      <c r="G41" s="51">
        <v>4</v>
      </c>
      <c r="H41" s="51">
        <v>4</v>
      </c>
      <c r="I41" s="51">
        <f t="shared" ref="I41" si="2">(F41 * H41)/G41</f>
        <v>4</v>
      </c>
      <c r="J41">
        <v>-10.063707841200085</v>
      </c>
      <c r="K41">
        <v>11.062233876431492</v>
      </c>
      <c r="L41" s="26"/>
      <c r="M41" s="26"/>
      <c r="N41" s="27"/>
      <c r="O41" s="27"/>
    </row>
    <row r="42" spans="1:15">
      <c r="A42" s="98" t="s">
        <v>1</v>
      </c>
      <c r="B42" s="101">
        <v>24</v>
      </c>
      <c r="C42" s="101">
        <v>60</v>
      </c>
      <c r="D42" s="88">
        <v>32</v>
      </c>
      <c r="E42" s="51">
        <v>4</v>
      </c>
      <c r="F42" s="51">
        <v>4</v>
      </c>
      <c r="G42" s="51">
        <v>4</v>
      </c>
      <c r="H42" s="50">
        <v>1</v>
      </c>
      <c r="I42" s="48">
        <f t="shared" si="0"/>
        <v>1</v>
      </c>
      <c r="J42">
        <v>-20.451316267835864</v>
      </c>
      <c r="K42">
        <v>24.283796883003561</v>
      </c>
      <c r="L42" s="26"/>
      <c r="M42" s="26"/>
      <c r="N42" s="27"/>
      <c r="O42" s="27"/>
    </row>
    <row r="43" spans="1:15">
      <c r="A43" s="99"/>
      <c r="B43" s="101"/>
      <c r="C43" s="101"/>
      <c r="D43" s="88"/>
      <c r="E43" s="51">
        <v>4</v>
      </c>
      <c r="F43" s="51">
        <v>4</v>
      </c>
      <c r="G43" s="51">
        <v>4</v>
      </c>
      <c r="H43" s="51">
        <v>4</v>
      </c>
      <c r="I43" s="48">
        <f t="shared" si="0"/>
        <v>4</v>
      </c>
      <c r="J43">
        <v>-20.937766123568508</v>
      </c>
      <c r="K43">
        <v>24.472204086468992</v>
      </c>
      <c r="L43" s="26"/>
      <c r="M43" s="26"/>
      <c r="N43" s="27"/>
      <c r="O43" s="27"/>
    </row>
    <row r="44" spans="1:15">
      <c r="A44" s="99"/>
      <c r="B44" s="101">
        <v>64</v>
      </c>
      <c r="C44" s="101">
        <v>60</v>
      </c>
      <c r="D44" s="88">
        <v>32</v>
      </c>
      <c r="E44" s="51">
        <v>4</v>
      </c>
      <c r="F44" s="51">
        <v>4</v>
      </c>
      <c r="G44" s="51">
        <v>4</v>
      </c>
      <c r="H44" s="50">
        <v>1</v>
      </c>
      <c r="I44" s="48">
        <f>(F44 * H44)/G44</f>
        <v>1</v>
      </c>
      <c r="J44">
        <v>-20.253093619469837</v>
      </c>
      <c r="K44">
        <v>24.611551394572416</v>
      </c>
      <c r="L44" s="26"/>
      <c r="M44" s="26"/>
      <c r="N44" s="27"/>
      <c r="O44" s="27"/>
    </row>
    <row r="45" spans="1:15">
      <c r="A45" s="99"/>
      <c r="B45" s="101"/>
      <c r="C45" s="101"/>
      <c r="D45" s="88"/>
      <c r="E45" s="51">
        <v>4</v>
      </c>
      <c r="F45" s="51">
        <v>4</v>
      </c>
      <c r="G45" s="51">
        <v>4</v>
      </c>
      <c r="H45" s="51">
        <v>4</v>
      </c>
      <c r="I45" s="48">
        <f t="shared" ref="I45" si="3">(F45 * H45)/G45</f>
        <v>4</v>
      </c>
      <c r="J45">
        <v>-18.578791000153615</v>
      </c>
      <c r="K45">
        <v>24.611551394572416</v>
      </c>
      <c r="L45" s="26"/>
      <c r="M45" s="26"/>
      <c r="N45" s="27"/>
      <c r="O45" s="27"/>
    </row>
    <row r="46" spans="1:15">
      <c r="A46" s="99"/>
      <c r="B46" s="102">
        <v>132</v>
      </c>
      <c r="C46" s="102">
        <v>60</v>
      </c>
      <c r="D46" s="104">
        <v>16</v>
      </c>
      <c r="E46" s="51">
        <v>4</v>
      </c>
      <c r="F46" s="51">
        <v>4</v>
      </c>
      <c r="G46" s="51">
        <v>4</v>
      </c>
      <c r="H46" s="50">
        <v>1</v>
      </c>
      <c r="I46" s="51">
        <f>(F46 * H46)/G46</f>
        <v>1</v>
      </c>
      <c r="J46">
        <v>-10.341488561018195</v>
      </c>
      <c r="K46">
        <v>11.062233876431492</v>
      </c>
      <c r="L46" s="26"/>
      <c r="M46" s="26"/>
      <c r="N46" s="27"/>
      <c r="O46" s="27"/>
    </row>
    <row r="47" spans="1:15">
      <c r="A47" s="99"/>
      <c r="B47" s="103"/>
      <c r="C47" s="103"/>
      <c r="D47" s="105"/>
      <c r="E47" s="51">
        <v>4</v>
      </c>
      <c r="F47" s="51">
        <v>4</v>
      </c>
      <c r="G47" s="51">
        <v>4</v>
      </c>
      <c r="H47" s="51">
        <v>4</v>
      </c>
      <c r="I47" s="51">
        <f t="shared" ref="I47" si="4">(F47 * H47)/G47</f>
        <v>4</v>
      </c>
      <c r="J47">
        <v>-10.063707841200085</v>
      </c>
      <c r="K47">
        <v>11.062233876431492</v>
      </c>
      <c r="L47" s="26"/>
      <c r="M47" s="26"/>
      <c r="N47" s="27"/>
      <c r="O47" s="27"/>
    </row>
    <row r="48" spans="1:15">
      <c r="A48" s="99"/>
      <c r="B48" s="12">
        <v>24</v>
      </c>
      <c r="C48" s="12">
        <v>120</v>
      </c>
      <c r="D48" s="12">
        <v>32</v>
      </c>
      <c r="E48" s="10">
        <v>4</v>
      </c>
      <c r="F48" s="10">
        <v>2</v>
      </c>
      <c r="G48" s="10">
        <v>2</v>
      </c>
      <c r="H48" s="10">
        <v>1</v>
      </c>
      <c r="I48" s="10">
        <f t="shared" si="0"/>
        <v>1</v>
      </c>
      <c r="J48">
        <v>-12.764495177843855</v>
      </c>
      <c r="K48">
        <v>17.214276895272633</v>
      </c>
      <c r="L48" s="26"/>
      <c r="M48" s="26"/>
      <c r="N48" s="27"/>
      <c r="O48" s="27"/>
    </row>
    <row r="49" spans="1:15">
      <c r="A49" s="99"/>
      <c r="B49" s="89">
        <v>32</v>
      </c>
      <c r="C49" s="89">
        <v>120</v>
      </c>
      <c r="D49" s="89">
        <v>32</v>
      </c>
      <c r="E49" s="10">
        <v>4</v>
      </c>
      <c r="F49" s="12">
        <v>4</v>
      </c>
      <c r="G49" s="12">
        <v>4</v>
      </c>
      <c r="H49" s="12">
        <v>1</v>
      </c>
      <c r="I49" s="12">
        <f t="shared" si="0"/>
        <v>1</v>
      </c>
      <c r="J49">
        <v>-12.09577651899599</v>
      </c>
      <c r="K49">
        <v>57.191182398767523</v>
      </c>
      <c r="L49" s="26"/>
      <c r="M49" s="26"/>
      <c r="N49" s="27"/>
      <c r="O49" s="27"/>
    </row>
    <row r="50" spans="1:15">
      <c r="A50" s="99"/>
      <c r="B50" s="89"/>
      <c r="C50" s="89">
        <v>120</v>
      </c>
      <c r="D50" s="89"/>
      <c r="E50" s="10">
        <v>4</v>
      </c>
      <c r="F50" s="12">
        <v>2</v>
      </c>
      <c r="G50" s="12">
        <v>2</v>
      </c>
      <c r="H50" s="12">
        <v>2</v>
      </c>
      <c r="I50" s="12">
        <f t="shared" si="0"/>
        <v>2</v>
      </c>
      <c r="J50">
        <v>-11.673481580983207</v>
      </c>
      <c r="K50">
        <v>15.695430571972793</v>
      </c>
      <c r="L50" s="26"/>
      <c r="M50" s="26"/>
      <c r="N50" s="27"/>
      <c r="O50" s="27"/>
    </row>
    <row r="51" spans="1:15">
      <c r="A51" s="99"/>
      <c r="B51" s="89"/>
      <c r="C51" s="89">
        <v>120</v>
      </c>
      <c r="D51" s="89"/>
      <c r="E51" s="10">
        <v>4</v>
      </c>
      <c r="F51" s="12">
        <v>2</v>
      </c>
      <c r="G51" s="12">
        <v>2</v>
      </c>
      <c r="H51" s="12">
        <v>4</v>
      </c>
      <c r="I51" s="12">
        <f t="shared" si="0"/>
        <v>4</v>
      </c>
      <c r="J51">
        <v>-9.9870017115190421</v>
      </c>
      <c r="K51">
        <v>13.421208999846385</v>
      </c>
      <c r="L51" s="26"/>
      <c r="M51" s="26"/>
      <c r="N51" s="27"/>
      <c r="O51" s="27"/>
    </row>
    <row r="52" spans="1:15">
      <c r="A52" s="99"/>
      <c r="B52" s="89"/>
      <c r="C52" s="89">
        <v>120</v>
      </c>
      <c r="D52" s="89"/>
      <c r="E52" s="10">
        <v>4</v>
      </c>
      <c r="F52" s="12">
        <v>2</v>
      </c>
      <c r="G52" s="12">
        <v>2</v>
      </c>
      <c r="H52" s="12">
        <v>6</v>
      </c>
      <c r="I52" s="12">
        <f t="shared" si="0"/>
        <v>6</v>
      </c>
      <c r="J52">
        <v>-10.063707841200085</v>
      </c>
      <c r="K52">
        <v>12.436448636739442</v>
      </c>
      <c r="L52" s="26"/>
      <c r="M52" s="26"/>
      <c r="N52" s="27"/>
      <c r="O52" s="27"/>
    </row>
    <row r="53" spans="1:15">
      <c r="A53" s="99"/>
      <c r="B53" s="89">
        <v>64</v>
      </c>
      <c r="C53" s="89">
        <v>120</v>
      </c>
      <c r="D53" s="89">
        <v>16</v>
      </c>
      <c r="E53" s="10">
        <v>4</v>
      </c>
      <c r="F53" s="12">
        <v>4</v>
      </c>
      <c r="G53" s="12">
        <v>4</v>
      </c>
      <c r="H53" s="12">
        <v>1</v>
      </c>
      <c r="I53" s="12">
        <f t="shared" si="0"/>
        <v>1</v>
      </c>
      <c r="J53">
        <v>-11.673481580983207</v>
      </c>
      <c r="K53">
        <v>75.746906380530163</v>
      </c>
      <c r="L53" s="26"/>
      <c r="M53" s="26"/>
      <c r="N53" s="27"/>
      <c r="O53" s="27"/>
    </row>
    <row r="54" spans="1:15">
      <c r="A54" s="99"/>
      <c r="B54" s="89"/>
      <c r="C54" s="89">
        <v>120</v>
      </c>
      <c r="D54" s="89"/>
      <c r="E54" s="10">
        <v>4</v>
      </c>
      <c r="F54" s="12">
        <v>2</v>
      </c>
      <c r="G54" s="12">
        <v>2</v>
      </c>
      <c r="H54" s="12">
        <v>2</v>
      </c>
      <c r="I54" s="12">
        <f t="shared" si="0"/>
        <v>2</v>
      </c>
      <c r="J54">
        <v>-10.063707841200085</v>
      </c>
      <c r="K54">
        <v>12.042247097554537</v>
      </c>
      <c r="L54" s="26"/>
      <c r="M54" s="26"/>
      <c r="N54" s="30"/>
      <c r="O54" s="30"/>
    </row>
    <row r="55" spans="1:15">
      <c r="A55" s="99"/>
      <c r="B55" s="89"/>
      <c r="C55" s="89">
        <v>120</v>
      </c>
      <c r="D55" s="89"/>
      <c r="E55" s="10">
        <v>4</v>
      </c>
      <c r="F55" s="12">
        <v>2</v>
      </c>
      <c r="G55" s="12">
        <v>2</v>
      </c>
      <c r="H55" s="12">
        <v>4</v>
      </c>
      <c r="I55" s="12">
        <f t="shared" si="0"/>
        <v>4</v>
      </c>
      <c r="J55">
        <v>-10.341488561018195</v>
      </c>
      <c r="K55">
        <v>13.779868356955376</v>
      </c>
      <c r="L55" s="26"/>
      <c r="M55" s="26"/>
      <c r="N55" s="30"/>
      <c r="O55" s="30"/>
    </row>
    <row r="56" spans="1:15">
      <c r="A56" s="99"/>
      <c r="B56" s="89"/>
      <c r="C56" s="89">
        <v>120</v>
      </c>
      <c r="D56" s="89"/>
      <c r="E56" s="10">
        <v>4</v>
      </c>
      <c r="F56" s="12">
        <v>2</v>
      </c>
      <c r="G56" s="12">
        <v>2</v>
      </c>
      <c r="H56" s="12">
        <v>6</v>
      </c>
      <c r="I56" s="12">
        <f t="shared" si="0"/>
        <v>6</v>
      </c>
      <c r="J56">
        <v>-10.024829003313243</v>
      </c>
      <c r="K56">
        <v>30.38421573856067</v>
      </c>
      <c r="L56" s="26"/>
      <c r="M56" s="26"/>
      <c r="N56" s="27"/>
      <c r="O56" s="27"/>
    </row>
    <row r="57" spans="1:15">
      <c r="A57" s="99"/>
      <c r="B57" s="89">
        <v>128</v>
      </c>
      <c r="C57" s="89">
        <v>120</v>
      </c>
      <c r="D57" s="89">
        <v>8</v>
      </c>
      <c r="E57" s="10">
        <v>4</v>
      </c>
      <c r="F57" s="12">
        <v>4</v>
      </c>
      <c r="G57" s="12">
        <v>4</v>
      </c>
      <c r="H57" s="12">
        <v>1</v>
      </c>
      <c r="I57" s="12">
        <f t="shared" si="0"/>
        <v>1</v>
      </c>
      <c r="J57">
        <v>-4.7330230304887664</v>
      </c>
      <c r="K57">
        <v>6.3842157385606697</v>
      </c>
      <c r="L57" s="26"/>
      <c r="M57" s="26"/>
      <c r="N57" s="27"/>
      <c r="O57" s="27"/>
    </row>
    <row r="58" spans="1:15">
      <c r="A58" s="99"/>
      <c r="B58" s="89"/>
      <c r="C58" s="89">
        <v>120</v>
      </c>
      <c r="D58" s="89"/>
      <c r="E58" s="10">
        <v>4</v>
      </c>
      <c r="F58" s="12">
        <v>2</v>
      </c>
      <c r="G58" s="12">
        <v>2</v>
      </c>
      <c r="H58" s="12">
        <v>2</v>
      </c>
      <c r="I58" s="12">
        <f t="shared" si="0"/>
        <v>2</v>
      </c>
      <c r="J58">
        <v>-4.6825619619085046</v>
      </c>
      <c r="K58">
        <v>12.168591795077191</v>
      </c>
      <c r="L58" s="26"/>
      <c r="M58" s="26"/>
      <c r="N58" s="27"/>
      <c r="O58" s="27"/>
    </row>
    <row r="59" spans="1:15">
      <c r="A59" s="99"/>
      <c r="B59" s="89"/>
      <c r="C59" s="89">
        <v>120</v>
      </c>
      <c r="D59" s="89"/>
      <c r="E59" s="10">
        <v>4</v>
      </c>
      <c r="F59" s="12">
        <v>2</v>
      </c>
      <c r="G59" s="12">
        <v>2</v>
      </c>
      <c r="H59" s="12">
        <v>4</v>
      </c>
      <c r="I59" s="12">
        <f t="shared" si="0"/>
        <v>4</v>
      </c>
      <c r="J59">
        <v>-4.6825619619085046</v>
      </c>
      <c r="K59">
        <v>6.3842157385606697</v>
      </c>
      <c r="L59" s="26"/>
      <c r="M59" s="26"/>
      <c r="N59" s="27"/>
      <c r="O59" s="27"/>
    </row>
    <row r="60" spans="1:15">
      <c r="A60" s="100"/>
      <c r="B60" s="89"/>
      <c r="C60" s="89">
        <v>120</v>
      </c>
      <c r="D60" s="89"/>
      <c r="E60" s="10">
        <v>4</v>
      </c>
      <c r="F60" s="12">
        <v>2</v>
      </c>
      <c r="G60" s="12">
        <v>2</v>
      </c>
      <c r="H60" s="12">
        <v>6</v>
      </c>
      <c r="I60" s="12">
        <f t="shared" si="0"/>
        <v>6</v>
      </c>
      <c r="J60">
        <v>-4.3885678691422072</v>
      </c>
      <c r="K60">
        <v>23.198568810146753</v>
      </c>
      <c r="L60" s="26"/>
      <c r="M60" s="26"/>
      <c r="N60" s="27"/>
      <c r="O60" s="27"/>
    </row>
    <row r="61" spans="1:15" ht="14.65" customHeight="1">
      <c r="A61" s="106" t="s">
        <v>54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</row>
    <row r="62" spans="1:15">
      <c r="A62" s="106"/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</row>
    <row r="64" spans="1:15" s="8" customFormat="1">
      <c r="A64" s="6" t="s">
        <v>66</v>
      </c>
      <c r="B64" s="1"/>
      <c r="C64" s="1"/>
      <c r="D64" s="1"/>
      <c r="E64" s="1"/>
      <c r="F64" s="1"/>
      <c r="G64" s="1"/>
      <c r="H64" s="1"/>
      <c r="J64" s="7"/>
    </row>
    <row r="65" spans="1:15" ht="17.649999999999999" customHeight="1">
      <c r="A65" s="96" t="s">
        <v>2</v>
      </c>
      <c r="B65" s="96" t="s">
        <v>3</v>
      </c>
      <c r="C65" s="96" t="s">
        <v>5</v>
      </c>
      <c r="D65" s="107" t="s">
        <v>18</v>
      </c>
      <c r="E65" s="96" t="s">
        <v>11</v>
      </c>
      <c r="F65" s="96" t="s">
        <v>6</v>
      </c>
      <c r="G65" s="96" t="s">
        <v>7</v>
      </c>
      <c r="H65" s="96" t="s">
        <v>8</v>
      </c>
      <c r="I65" s="96" t="s">
        <v>12</v>
      </c>
      <c r="J65" s="90" t="s">
        <v>65</v>
      </c>
      <c r="K65" s="91"/>
      <c r="L65" s="91"/>
      <c r="M65" s="91"/>
      <c r="N65" s="91"/>
      <c r="O65" s="91"/>
    </row>
    <row r="66" spans="1:15" ht="38.25" customHeight="1">
      <c r="A66" s="96"/>
      <c r="B66" s="96"/>
      <c r="C66" s="96"/>
      <c r="D66" s="107"/>
      <c r="E66" s="96"/>
      <c r="F66" s="96"/>
      <c r="G66" s="96"/>
      <c r="H66" s="96"/>
      <c r="I66" s="96"/>
      <c r="J66" s="94" t="s">
        <v>21</v>
      </c>
      <c r="K66" s="94"/>
      <c r="L66" s="94"/>
      <c r="M66" s="94"/>
      <c r="N66" s="92"/>
      <c r="O66" s="93"/>
    </row>
    <row r="67" spans="1:15">
      <c r="A67" s="88" t="s">
        <v>0</v>
      </c>
      <c r="B67" s="88">
        <v>24</v>
      </c>
      <c r="C67" s="88">
        <v>15</v>
      </c>
      <c r="D67" s="88">
        <v>128</v>
      </c>
      <c r="E67" s="10">
        <v>4</v>
      </c>
      <c r="F67" s="10">
        <v>2</v>
      </c>
      <c r="G67" s="10">
        <v>2</v>
      </c>
      <c r="H67" s="11">
        <v>1</v>
      </c>
      <c r="I67" s="11">
        <v>1</v>
      </c>
      <c r="J67">
        <v>-92.800172454260974</v>
      </c>
      <c r="K67">
        <v>92.109242071179324</v>
      </c>
      <c r="L67" s="26"/>
      <c r="M67" s="26"/>
      <c r="N67" s="27"/>
      <c r="O67" s="27"/>
    </row>
    <row r="68" spans="1:15">
      <c r="A68" s="88"/>
      <c r="B68" s="88"/>
      <c r="C68" s="88"/>
      <c r="D68" s="88"/>
      <c r="E68" s="10">
        <v>4</v>
      </c>
      <c r="F68" s="10">
        <v>2</v>
      </c>
      <c r="G68" s="10">
        <v>2</v>
      </c>
      <c r="H68" s="10">
        <v>4</v>
      </c>
      <c r="I68" s="10">
        <f>(F68 * H68)/G68</f>
        <v>4</v>
      </c>
      <c r="J68">
        <v>-99.561079370527295</v>
      </c>
      <c r="K68">
        <v>91.317438038091495</v>
      </c>
      <c r="L68" s="29"/>
      <c r="M68" s="29"/>
      <c r="N68" s="27"/>
      <c r="O68" s="27"/>
    </row>
    <row r="69" spans="1:15">
      <c r="A69" s="88"/>
      <c r="B69" s="88">
        <v>52</v>
      </c>
      <c r="C69" s="88">
        <v>15</v>
      </c>
      <c r="D69" s="88">
        <v>128</v>
      </c>
      <c r="E69" s="10">
        <v>4</v>
      </c>
      <c r="F69" s="10">
        <v>4</v>
      </c>
      <c r="G69" s="10">
        <v>4</v>
      </c>
      <c r="H69" s="10">
        <v>1</v>
      </c>
      <c r="I69" s="10">
        <f>(F69 * H69)/G69</f>
        <v>1</v>
      </c>
      <c r="J69">
        <v>-87.095830299250792</v>
      </c>
      <c r="K69">
        <v>80.18472078569539</v>
      </c>
      <c r="L69" s="26"/>
      <c r="M69" s="26"/>
      <c r="N69" s="27"/>
      <c r="O69" s="27"/>
    </row>
    <row r="70" spans="1:15">
      <c r="A70" s="88"/>
      <c r="B70" s="88"/>
      <c r="C70" s="88"/>
      <c r="D70" s="88"/>
      <c r="E70" s="10">
        <v>4</v>
      </c>
      <c r="F70" s="10">
        <v>2</v>
      </c>
      <c r="G70" s="10">
        <v>2</v>
      </c>
      <c r="H70" s="10">
        <v>2</v>
      </c>
      <c r="I70" s="10">
        <f t="shared" ref="I70:I73" si="5">(F70 * H70)/G70</f>
        <v>2</v>
      </c>
      <c r="J70">
        <v>-86.556141257568925</v>
      </c>
      <c r="K70">
        <v>86.478691870059265</v>
      </c>
      <c r="L70" s="26"/>
      <c r="M70" s="26"/>
      <c r="N70" s="27"/>
      <c r="O70" s="27"/>
    </row>
    <row r="71" spans="1:15">
      <c r="A71" s="88"/>
      <c r="B71" s="88"/>
      <c r="C71" s="88"/>
      <c r="D71" s="88"/>
      <c r="E71" s="10">
        <v>4</v>
      </c>
      <c r="F71" s="10">
        <v>2</v>
      </c>
      <c r="G71" s="10">
        <v>2</v>
      </c>
      <c r="H71" s="10">
        <v>4</v>
      </c>
      <c r="I71" s="10">
        <f t="shared" si="5"/>
        <v>4</v>
      </c>
      <c r="J71">
        <v>-87.095830299250792</v>
      </c>
      <c r="K71">
        <v>86.478691870059265</v>
      </c>
      <c r="L71" s="26"/>
      <c r="M71" s="26"/>
      <c r="N71" s="27"/>
      <c r="O71" s="27"/>
    </row>
    <row r="72" spans="1:15">
      <c r="A72" s="88"/>
      <c r="B72" s="88"/>
      <c r="C72" s="88"/>
      <c r="D72" s="88"/>
      <c r="E72" s="10">
        <v>4</v>
      </c>
      <c r="F72" s="10">
        <v>2</v>
      </c>
      <c r="G72" s="10">
        <v>2</v>
      </c>
      <c r="H72" s="10">
        <v>6</v>
      </c>
      <c r="I72" s="10">
        <f t="shared" si="5"/>
        <v>6</v>
      </c>
      <c r="J72">
        <v>-86.556141257568925</v>
      </c>
      <c r="K72">
        <v>86.478691870059265</v>
      </c>
      <c r="L72" s="26"/>
      <c r="M72" s="26"/>
      <c r="N72" s="27"/>
      <c r="O72" s="27"/>
    </row>
    <row r="73" spans="1:15">
      <c r="A73" s="88"/>
      <c r="B73" s="88"/>
      <c r="C73" s="88"/>
      <c r="D73" s="88"/>
      <c r="E73" s="10">
        <v>4</v>
      </c>
      <c r="F73" s="10">
        <v>12</v>
      </c>
      <c r="G73" s="10">
        <v>4</v>
      </c>
      <c r="H73" s="10">
        <v>1</v>
      </c>
      <c r="I73" s="10">
        <f t="shared" si="5"/>
        <v>3</v>
      </c>
      <c r="J73">
        <v>-87.095830299250792</v>
      </c>
      <c r="K73">
        <v>84.942373933356066</v>
      </c>
      <c r="L73" s="26"/>
      <c r="M73" s="26"/>
      <c r="N73" s="27"/>
      <c r="O73" s="27"/>
    </row>
    <row r="74" spans="1:15">
      <c r="A74" s="88"/>
      <c r="B74" s="88">
        <v>48</v>
      </c>
      <c r="C74" s="88">
        <v>30</v>
      </c>
      <c r="D74" s="88">
        <v>64</v>
      </c>
      <c r="E74" s="10">
        <v>4</v>
      </c>
      <c r="F74" s="10">
        <v>4</v>
      </c>
      <c r="G74" s="10">
        <v>4</v>
      </c>
      <c r="H74" s="10">
        <v>1</v>
      </c>
      <c r="I74" s="10">
        <f>(F74 * H74)/G74</f>
        <v>1</v>
      </c>
      <c r="J74">
        <v>-50.915260005052914</v>
      </c>
      <c r="K74">
        <v>46.184682448792955</v>
      </c>
      <c r="L74" s="26"/>
      <c r="M74" s="26"/>
      <c r="N74" s="27"/>
      <c r="O74" s="27"/>
    </row>
    <row r="75" spans="1:15">
      <c r="A75" s="88"/>
      <c r="B75" s="88"/>
      <c r="C75" s="88"/>
      <c r="D75" s="88"/>
      <c r="E75" s="10">
        <v>4</v>
      </c>
      <c r="F75" s="10">
        <v>2</v>
      </c>
      <c r="G75" s="10">
        <v>2</v>
      </c>
      <c r="H75" s="10">
        <v>2</v>
      </c>
      <c r="I75" s="10">
        <f t="shared" ref="I75:I132" si="6">(F75 * H75)/G75</f>
        <v>2</v>
      </c>
      <c r="J75">
        <v>-50.915260005052914</v>
      </c>
      <c r="K75">
        <v>47.076186741419406</v>
      </c>
      <c r="L75" s="26"/>
      <c r="M75" s="26"/>
      <c r="N75" s="27"/>
      <c r="O75" s="27"/>
    </row>
    <row r="76" spans="1:15">
      <c r="A76" s="88"/>
      <c r="B76" s="88"/>
      <c r="C76" s="88"/>
      <c r="D76" s="88"/>
      <c r="E76" s="10">
        <v>4</v>
      </c>
      <c r="F76" s="10">
        <v>2</v>
      </c>
      <c r="G76" s="10">
        <v>2</v>
      </c>
      <c r="H76" s="10">
        <v>4</v>
      </c>
      <c r="I76" s="10">
        <f t="shared" si="6"/>
        <v>4</v>
      </c>
      <c r="J76">
        <v>-50.915260005052914</v>
      </c>
      <c r="K76">
        <v>47.076186741419406</v>
      </c>
      <c r="L76" s="26"/>
      <c r="M76" s="26"/>
      <c r="N76" s="27"/>
      <c r="O76" s="27"/>
    </row>
    <row r="77" spans="1:15">
      <c r="A77" s="88"/>
      <c r="B77" s="88"/>
      <c r="C77" s="88"/>
      <c r="D77" s="88"/>
      <c r="E77" s="10">
        <v>4</v>
      </c>
      <c r="F77" s="10">
        <v>2</v>
      </c>
      <c r="G77" s="10">
        <v>2</v>
      </c>
      <c r="H77" s="10">
        <v>6</v>
      </c>
      <c r="I77" s="10">
        <f t="shared" si="6"/>
        <v>6</v>
      </c>
      <c r="J77">
        <v>-49.639385027960088</v>
      </c>
      <c r="K77">
        <v>46.601665696262899</v>
      </c>
      <c r="L77" s="26"/>
      <c r="M77" s="26"/>
      <c r="N77" s="27"/>
      <c r="O77" s="27"/>
    </row>
    <row r="78" spans="1:15">
      <c r="A78" s="88"/>
      <c r="B78" s="88"/>
      <c r="C78" s="88"/>
      <c r="D78" s="88"/>
      <c r="E78" s="10">
        <v>4</v>
      </c>
      <c r="F78" s="10">
        <v>12</v>
      </c>
      <c r="G78" s="10">
        <v>4</v>
      </c>
      <c r="H78" s="10">
        <v>1</v>
      </c>
      <c r="I78" s="10">
        <f t="shared" si="6"/>
        <v>3</v>
      </c>
      <c r="J78">
        <v>-49.846612016881409</v>
      </c>
      <c r="K78">
        <v>46.184682448792955</v>
      </c>
      <c r="L78" s="28"/>
      <c r="M78" s="28"/>
      <c r="N78" s="27"/>
      <c r="O78" s="27"/>
    </row>
    <row r="79" spans="1:15">
      <c r="A79" s="88"/>
      <c r="B79" s="88">
        <v>104</v>
      </c>
      <c r="C79" s="88">
        <v>15</v>
      </c>
      <c r="D79" s="88">
        <v>64</v>
      </c>
      <c r="E79" s="10">
        <v>4</v>
      </c>
      <c r="F79" s="10">
        <v>4</v>
      </c>
      <c r="G79" s="10">
        <v>4</v>
      </c>
      <c r="H79" s="10">
        <v>1</v>
      </c>
      <c r="I79" s="10">
        <f t="shared" si="6"/>
        <v>1</v>
      </c>
      <c r="J79">
        <v>-49.846612016881409</v>
      </c>
      <c r="K79">
        <v>42.85491820734569</v>
      </c>
      <c r="L79" s="26"/>
      <c r="M79" s="26"/>
      <c r="N79" s="27"/>
      <c r="O79" s="27"/>
    </row>
    <row r="80" spans="1:15">
      <c r="A80" s="88"/>
      <c r="B80" s="88"/>
      <c r="C80" s="88"/>
      <c r="D80" s="88"/>
      <c r="E80" s="10">
        <v>4</v>
      </c>
      <c r="F80" s="10">
        <v>2</v>
      </c>
      <c r="G80" s="10">
        <v>2</v>
      </c>
      <c r="H80" s="10">
        <v>2</v>
      </c>
      <c r="I80" s="10">
        <f t="shared" si="6"/>
        <v>2</v>
      </c>
      <c r="J80">
        <v>-50.210811791883316</v>
      </c>
      <c r="K80">
        <v>42.85491820734569</v>
      </c>
      <c r="L80" s="26"/>
      <c r="M80" s="26"/>
      <c r="N80" s="27"/>
      <c r="O80" s="27"/>
    </row>
    <row r="81" spans="1:15">
      <c r="A81" s="88"/>
      <c r="B81" s="88"/>
      <c r="C81" s="88"/>
      <c r="D81" s="88"/>
      <c r="E81" s="10">
        <v>4</v>
      </c>
      <c r="F81" s="10">
        <v>2</v>
      </c>
      <c r="G81" s="10">
        <v>2</v>
      </c>
      <c r="H81" s="10">
        <v>4</v>
      </c>
      <c r="I81" s="10">
        <f t="shared" si="6"/>
        <v>4</v>
      </c>
      <c r="J81">
        <v>-49.639385027960088</v>
      </c>
      <c r="K81">
        <v>46.184682448792955</v>
      </c>
      <c r="L81" s="26"/>
      <c r="M81" s="26"/>
      <c r="N81" s="27"/>
      <c r="O81" s="27"/>
    </row>
    <row r="82" spans="1:15">
      <c r="A82" s="88"/>
      <c r="B82" s="88"/>
      <c r="C82" s="88"/>
      <c r="D82" s="88"/>
      <c r="E82" s="10">
        <v>4</v>
      </c>
      <c r="F82" s="10">
        <v>2</v>
      </c>
      <c r="G82" s="10">
        <v>2</v>
      </c>
      <c r="H82" s="10">
        <v>6</v>
      </c>
      <c r="I82" s="10">
        <f t="shared" si="6"/>
        <v>6</v>
      </c>
      <c r="J82">
        <v>-50.210811791883316</v>
      </c>
      <c r="K82">
        <v>43.746906380530163</v>
      </c>
      <c r="L82" s="26"/>
      <c r="M82" s="26"/>
      <c r="N82" s="27"/>
      <c r="O82" s="27"/>
    </row>
    <row r="83" spans="1:15">
      <c r="A83" s="88"/>
      <c r="B83" s="88"/>
      <c r="C83" s="88"/>
      <c r="D83" s="88"/>
      <c r="E83" s="10">
        <v>4</v>
      </c>
      <c r="F83" s="10">
        <v>12</v>
      </c>
      <c r="G83" s="10">
        <v>4</v>
      </c>
      <c r="H83" s="10">
        <v>1</v>
      </c>
      <c r="I83" s="10">
        <f t="shared" si="6"/>
        <v>3</v>
      </c>
      <c r="J83">
        <v>-49.639385027960088</v>
      </c>
      <c r="K83">
        <v>42.85491820734569</v>
      </c>
      <c r="L83" s="26"/>
      <c r="M83" s="26"/>
      <c r="N83" s="27"/>
      <c r="O83" s="27"/>
    </row>
    <row r="84" spans="1:15">
      <c r="A84" s="88"/>
      <c r="B84" s="88">
        <v>132</v>
      </c>
      <c r="C84" s="88">
        <v>30</v>
      </c>
      <c r="D84" s="88">
        <v>32</v>
      </c>
      <c r="E84" s="10">
        <v>4</v>
      </c>
      <c r="F84" s="10">
        <v>4</v>
      </c>
      <c r="G84" s="10">
        <v>4</v>
      </c>
      <c r="H84" s="10">
        <v>1</v>
      </c>
      <c r="I84" s="10">
        <f t="shared" si="6"/>
        <v>1</v>
      </c>
      <c r="J84">
        <v>-21.300553138781652</v>
      </c>
      <c r="K84">
        <v>21.975170996686757</v>
      </c>
      <c r="L84" s="26"/>
      <c r="M84" s="26"/>
      <c r="N84" s="27"/>
      <c r="O84" s="27"/>
    </row>
    <row r="85" spans="1:15">
      <c r="A85" s="88"/>
      <c r="B85" s="88"/>
      <c r="C85" s="88"/>
      <c r="D85" s="88"/>
      <c r="E85" s="10">
        <v>4</v>
      </c>
      <c r="F85" s="10">
        <v>2</v>
      </c>
      <c r="G85" s="10">
        <v>2</v>
      </c>
      <c r="H85" s="10">
        <v>2</v>
      </c>
      <c r="I85" s="10">
        <f t="shared" si="6"/>
        <v>2</v>
      </c>
      <c r="J85">
        <v>-21.300553138781652</v>
      </c>
      <c r="K85">
        <v>21.975170996686757</v>
      </c>
      <c r="L85" s="26"/>
      <c r="M85" s="26"/>
      <c r="N85" s="27"/>
      <c r="O85" s="27"/>
    </row>
    <row r="86" spans="1:15">
      <c r="A86" s="88"/>
      <c r="B86" s="88"/>
      <c r="C86" s="88"/>
      <c r="D86" s="88"/>
      <c r="E86" s="10">
        <v>4</v>
      </c>
      <c r="F86" s="10">
        <v>2</v>
      </c>
      <c r="G86" s="10">
        <v>2</v>
      </c>
      <c r="H86" s="10">
        <v>4</v>
      </c>
      <c r="I86" s="10">
        <f t="shared" si="6"/>
        <v>4</v>
      </c>
      <c r="J86">
        <v>-21.085911184127326</v>
      </c>
      <c r="K86">
        <v>22.012998288480958</v>
      </c>
      <c r="L86" s="26"/>
      <c r="M86" s="26"/>
      <c r="N86" s="27"/>
      <c r="O86" s="27"/>
    </row>
    <row r="87" spans="1:15">
      <c r="A87" s="88"/>
      <c r="B87" s="88"/>
      <c r="C87" s="88"/>
      <c r="D87" s="88"/>
      <c r="E87" s="10">
        <v>4</v>
      </c>
      <c r="F87" s="10">
        <v>4</v>
      </c>
      <c r="G87" s="10">
        <v>4</v>
      </c>
      <c r="H87" s="10">
        <v>6</v>
      </c>
      <c r="I87" s="10">
        <f t="shared" si="6"/>
        <v>6</v>
      </c>
      <c r="J87">
        <v>-21.14508179265431</v>
      </c>
      <c r="K87">
        <v>22.012998288480958</v>
      </c>
      <c r="L87" s="26"/>
      <c r="M87" s="26"/>
      <c r="N87" s="27"/>
      <c r="O87" s="27"/>
    </row>
    <row r="88" spans="1:15">
      <c r="A88" s="88"/>
      <c r="B88" s="88"/>
      <c r="C88" s="88"/>
      <c r="D88" s="88"/>
      <c r="E88" s="10">
        <v>4</v>
      </c>
      <c r="F88" s="10">
        <v>12</v>
      </c>
      <c r="G88" s="10">
        <v>4</v>
      </c>
      <c r="H88" s="10">
        <v>1</v>
      </c>
      <c r="I88" s="10">
        <f t="shared" si="6"/>
        <v>3</v>
      </c>
      <c r="J88">
        <v>-21.14508179265431</v>
      </c>
      <c r="K88">
        <v>21.975170996686757</v>
      </c>
      <c r="L88" s="28"/>
      <c r="M88" s="28"/>
      <c r="N88" s="27"/>
      <c r="O88" s="27"/>
    </row>
    <row r="89" spans="1:15">
      <c r="A89" s="88"/>
      <c r="B89" s="88">
        <v>268</v>
      </c>
      <c r="C89" s="88">
        <v>15</v>
      </c>
      <c r="D89" s="88">
        <v>32</v>
      </c>
      <c r="E89" s="10">
        <v>4</v>
      </c>
      <c r="F89" s="10">
        <v>2</v>
      </c>
      <c r="G89" s="10">
        <v>2</v>
      </c>
      <c r="H89" s="10">
        <v>1</v>
      </c>
      <c r="I89" s="10">
        <f t="shared" si="6"/>
        <v>1</v>
      </c>
      <c r="J89">
        <v>-21.300553138781652</v>
      </c>
      <c r="K89">
        <v>21.975170996686757</v>
      </c>
      <c r="L89" s="26"/>
      <c r="M89" s="26"/>
      <c r="N89" s="27"/>
      <c r="O89" s="27"/>
    </row>
    <row r="90" spans="1:15">
      <c r="A90" s="88"/>
      <c r="B90" s="88"/>
      <c r="C90" s="88"/>
      <c r="D90" s="88"/>
      <c r="E90" s="10">
        <v>4</v>
      </c>
      <c r="F90" s="10">
        <v>4</v>
      </c>
      <c r="G90" s="10">
        <v>4</v>
      </c>
      <c r="H90" s="10">
        <v>2</v>
      </c>
      <c r="I90" s="10">
        <f t="shared" si="6"/>
        <v>2</v>
      </c>
      <c r="J90">
        <v>-21.085911184127326</v>
      </c>
      <c r="K90">
        <v>21.975170996686757</v>
      </c>
      <c r="L90" s="26"/>
      <c r="M90" s="26"/>
      <c r="N90" s="27"/>
      <c r="O90" s="27"/>
    </row>
    <row r="91" spans="1:15">
      <c r="A91" s="88"/>
      <c r="B91" s="88"/>
      <c r="C91" s="88"/>
      <c r="D91" s="88"/>
      <c r="E91" s="10">
        <v>4</v>
      </c>
      <c r="F91" s="10">
        <v>2</v>
      </c>
      <c r="G91" s="10">
        <v>2</v>
      </c>
      <c r="H91" s="10">
        <v>4</v>
      </c>
      <c r="I91" s="10">
        <f t="shared" si="6"/>
        <v>4</v>
      </c>
      <c r="J91">
        <v>-21.300553138781652</v>
      </c>
      <c r="K91">
        <v>21.975170996686757</v>
      </c>
      <c r="L91" s="26"/>
      <c r="M91" s="26"/>
      <c r="N91" s="27"/>
      <c r="O91" s="27"/>
    </row>
    <row r="92" spans="1:15">
      <c r="A92" s="88"/>
      <c r="B92" s="88"/>
      <c r="C92" s="88"/>
      <c r="D92" s="88"/>
      <c r="E92" s="10">
        <v>4</v>
      </c>
      <c r="F92" s="10">
        <v>2</v>
      </c>
      <c r="G92" s="10">
        <v>2</v>
      </c>
      <c r="H92" s="10">
        <v>6</v>
      </c>
      <c r="I92" s="10">
        <f t="shared" si="6"/>
        <v>6</v>
      </c>
      <c r="J92">
        <v>-21.14508179265431</v>
      </c>
      <c r="K92">
        <v>21.975170996686757</v>
      </c>
      <c r="L92" s="26"/>
      <c r="M92" s="26"/>
      <c r="N92" s="27"/>
      <c r="O92" s="27"/>
    </row>
    <row r="93" spans="1:15">
      <c r="A93" s="88"/>
      <c r="B93" s="88"/>
      <c r="C93" s="88"/>
      <c r="D93" s="88"/>
      <c r="E93" s="10">
        <v>4</v>
      </c>
      <c r="F93" s="10">
        <v>12</v>
      </c>
      <c r="G93" s="10">
        <v>4</v>
      </c>
      <c r="H93" s="10">
        <v>1</v>
      </c>
      <c r="I93" s="10">
        <f t="shared" si="6"/>
        <v>3</v>
      </c>
      <c r="J93">
        <v>-21.300553138781652</v>
      </c>
      <c r="K93">
        <v>21.975170996686757</v>
      </c>
      <c r="L93" s="26"/>
      <c r="M93" s="26"/>
      <c r="N93" s="27"/>
      <c r="O93" s="27"/>
    </row>
    <row r="94" spans="1:15">
      <c r="A94" s="88"/>
      <c r="B94" s="88">
        <v>272</v>
      </c>
      <c r="C94" s="88">
        <v>30</v>
      </c>
      <c r="D94" s="88">
        <v>16</v>
      </c>
      <c r="E94" s="10">
        <v>4</v>
      </c>
      <c r="F94" s="10">
        <v>4</v>
      </c>
      <c r="G94" s="10">
        <v>4</v>
      </c>
      <c r="H94" s="10">
        <v>1</v>
      </c>
      <c r="I94" s="10">
        <f t="shared" si="6"/>
        <v>1</v>
      </c>
      <c r="J94">
        <v>-14.002835688728737</v>
      </c>
      <c r="K94">
        <v>11.746906380530163</v>
      </c>
      <c r="L94" s="26"/>
      <c r="M94" s="26"/>
      <c r="N94" s="27"/>
      <c r="O94" s="27"/>
    </row>
    <row r="95" spans="1:15">
      <c r="A95" s="88"/>
      <c r="B95" s="88"/>
      <c r="C95" s="88"/>
      <c r="D95" s="88"/>
      <c r="E95" s="10">
        <v>4</v>
      </c>
      <c r="F95" s="10">
        <v>2</v>
      </c>
      <c r="G95" s="10">
        <v>2</v>
      </c>
      <c r="H95" s="10">
        <v>2</v>
      </c>
      <c r="I95" s="10">
        <f t="shared" si="6"/>
        <v>2</v>
      </c>
      <c r="J95">
        <v>-13.773499797656768</v>
      </c>
      <c r="K95">
        <v>11.325886170964623</v>
      </c>
      <c r="L95" s="26"/>
      <c r="M95" s="26"/>
      <c r="N95" s="27"/>
      <c r="O95" s="27"/>
    </row>
    <row r="96" spans="1:15">
      <c r="A96" s="88"/>
      <c r="B96" s="88"/>
      <c r="C96" s="88"/>
      <c r="D96" s="88"/>
      <c r="E96" s="10">
        <v>4</v>
      </c>
      <c r="F96" s="10">
        <v>2</v>
      </c>
      <c r="G96" s="10">
        <v>2</v>
      </c>
      <c r="H96" s="10">
        <v>4</v>
      </c>
      <c r="I96" s="10">
        <f t="shared" si="6"/>
        <v>4</v>
      </c>
      <c r="J96">
        <v>-13.773499797656768</v>
      </c>
      <c r="K96">
        <v>11.589159608913178</v>
      </c>
      <c r="L96" s="26"/>
      <c r="M96" s="26"/>
      <c r="N96" s="27"/>
      <c r="O96" s="27"/>
    </row>
    <row r="97" spans="1:15">
      <c r="A97" s="88"/>
      <c r="B97" s="88"/>
      <c r="C97" s="88"/>
      <c r="D97" s="88"/>
      <c r="E97" s="10">
        <v>4</v>
      </c>
      <c r="F97" s="10">
        <v>2</v>
      </c>
      <c r="G97" s="10">
        <v>2</v>
      </c>
      <c r="H97" s="10">
        <v>6</v>
      </c>
      <c r="I97" s="10">
        <f t="shared" si="6"/>
        <v>6</v>
      </c>
      <c r="J97">
        <v>-13.773499797656768</v>
      </c>
      <c r="K97">
        <v>11.325886170964623</v>
      </c>
      <c r="L97" s="26"/>
      <c r="M97" s="26"/>
      <c r="N97" s="27"/>
      <c r="O97" s="27"/>
    </row>
    <row r="98" spans="1:15">
      <c r="A98" s="88"/>
      <c r="B98" s="88"/>
      <c r="C98" s="88"/>
      <c r="D98" s="88"/>
      <c r="E98" s="10">
        <v>4</v>
      </c>
      <c r="F98" s="10">
        <v>12</v>
      </c>
      <c r="G98" s="10">
        <v>4</v>
      </c>
      <c r="H98" s="10">
        <v>1</v>
      </c>
      <c r="I98" s="10">
        <f t="shared" si="6"/>
        <v>3</v>
      </c>
      <c r="J98">
        <v>-14.002835688728737</v>
      </c>
      <c r="K98">
        <v>11.746906380530163</v>
      </c>
      <c r="L98" s="28"/>
      <c r="M98" s="28"/>
      <c r="N98" s="27"/>
      <c r="O98" s="27"/>
    </row>
    <row r="99" spans="1:15">
      <c r="A99" s="88"/>
      <c r="B99" s="101">
        <v>24</v>
      </c>
      <c r="C99" s="101">
        <v>60</v>
      </c>
      <c r="D99" s="88">
        <v>64</v>
      </c>
      <c r="E99" s="51">
        <v>4</v>
      </c>
      <c r="F99" s="51">
        <v>4</v>
      </c>
      <c r="G99" s="51">
        <v>4</v>
      </c>
      <c r="H99" s="50">
        <v>1</v>
      </c>
      <c r="I99" s="51">
        <f t="shared" si="6"/>
        <v>1</v>
      </c>
      <c r="J99">
        <v>-51.467353973825993</v>
      </c>
      <c r="K99">
        <v>42.85491820734569</v>
      </c>
      <c r="L99" s="26"/>
      <c r="M99" s="26"/>
      <c r="N99" s="27"/>
      <c r="O99" s="27"/>
    </row>
    <row r="100" spans="1:15">
      <c r="A100" s="88"/>
      <c r="B100" s="101"/>
      <c r="C100" s="101"/>
      <c r="D100" s="88"/>
      <c r="E100" s="51">
        <v>4</v>
      </c>
      <c r="F100" s="51">
        <v>4</v>
      </c>
      <c r="G100" s="51">
        <v>4</v>
      </c>
      <c r="H100" s="51">
        <v>4</v>
      </c>
      <c r="I100" s="51">
        <f t="shared" si="6"/>
        <v>4</v>
      </c>
      <c r="J100">
        <v>-50.210811791883316</v>
      </c>
      <c r="K100">
        <v>46.184682448792955</v>
      </c>
      <c r="L100" s="26"/>
      <c r="M100" s="26"/>
      <c r="N100" s="27"/>
      <c r="O100" s="27"/>
    </row>
    <row r="101" spans="1:15">
      <c r="A101" s="88"/>
      <c r="B101" s="102">
        <v>64</v>
      </c>
      <c r="C101" s="102">
        <v>60</v>
      </c>
      <c r="D101" s="104">
        <v>32</v>
      </c>
      <c r="E101" s="51">
        <v>4</v>
      </c>
      <c r="F101" s="51">
        <v>4</v>
      </c>
      <c r="G101" s="51">
        <v>4</v>
      </c>
      <c r="H101" s="50">
        <v>1</v>
      </c>
      <c r="I101" s="51">
        <f>(F101 * H101)/G101</f>
        <v>1</v>
      </c>
      <c r="J101">
        <v>-21.085911184127326</v>
      </c>
      <c r="K101">
        <v>22.710674804653536</v>
      </c>
      <c r="L101" s="26"/>
      <c r="M101" s="26"/>
      <c r="N101" s="27"/>
      <c r="O101" s="27"/>
    </row>
    <row r="102" spans="1:15">
      <c r="A102" s="88"/>
      <c r="B102" s="103"/>
      <c r="C102" s="103"/>
      <c r="D102" s="105"/>
      <c r="E102" s="51">
        <v>4</v>
      </c>
      <c r="F102" s="51">
        <v>4</v>
      </c>
      <c r="G102" s="51">
        <v>4</v>
      </c>
      <c r="H102" s="51">
        <v>4</v>
      </c>
      <c r="I102" s="51">
        <f t="shared" ref="I102" si="7">(F102 * H102)/G102</f>
        <v>4</v>
      </c>
      <c r="J102">
        <v>-21.085911184127326</v>
      </c>
      <c r="K102">
        <v>21.975170996686757</v>
      </c>
      <c r="L102" s="26"/>
      <c r="M102" s="26"/>
      <c r="N102" s="27"/>
      <c r="O102" s="27"/>
    </row>
    <row r="103" spans="1:15">
      <c r="A103" s="88"/>
      <c r="B103" s="102">
        <v>132</v>
      </c>
      <c r="C103" s="102">
        <v>60</v>
      </c>
      <c r="D103" s="104">
        <v>16</v>
      </c>
      <c r="E103" s="51">
        <v>4</v>
      </c>
      <c r="F103" s="51">
        <v>4</v>
      </c>
      <c r="G103" s="51">
        <v>4</v>
      </c>
      <c r="H103" s="50">
        <v>1</v>
      </c>
      <c r="I103" s="51">
        <f>(F103 * H103)/G103</f>
        <v>1</v>
      </c>
      <c r="J103">
        <v>-13.773499797656768</v>
      </c>
      <c r="K103">
        <v>11.589159608913178</v>
      </c>
      <c r="L103" s="26"/>
      <c r="M103" s="26"/>
      <c r="N103" s="27"/>
      <c r="O103" s="27"/>
    </row>
    <row r="104" spans="1:15">
      <c r="A104" s="88"/>
      <c r="B104" s="103"/>
      <c r="C104" s="103"/>
      <c r="D104" s="105"/>
      <c r="E104" s="51">
        <v>4</v>
      </c>
      <c r="F104" s="51">
        <v>4</v>
      </c>
      <c r="G104" s="51">
        <v>4</v>
      </c>
      <c r="H104" s="51">
        <v>4</v>
      </c>
      <c r="I104" s="51">
        <f t="shared" ref="I104:I106" si="8">(F104 * H104)/G104</f>
        <v>4</v>
      </c>
      <c r="J104">
        <v>-14.002835688728737</v>
      </c>
      <c r="K104">
        <v>11.589159608913178</v>
      </c>
      <c r="L104" s="26"/>
      <c r="M104" s="26"/>
      <c r="N104" s="27"/>
      <c r="O104" s="27"/>
    </row>
    <row r="105" spans="1:15">
      <c r="A105" s="88"/>
      <c r="B105" s="101">
        <v>24</v>
      </c>
      <c r="C105" s="101">
        <v>60</v>
      </c>
      <c r="D105" s="88">
        <v>32</v>
      </c>
      <c r="E105" s="51">
        <v>4</v>
      </c>
      <c r="F105" s="51">
        <v>4</v>
      </c>
      <c r="G105" s="51">
        <v>4</v>
      </c>
      <c r="H105" s="50">
        <v>1</v>
      </c>
      <c r="I105" s="51">
        <f t="shared" si="8"/>
        <v>1</v>
      </c>
      <c r="J105">
        <v>-40.742193584447705</v>
      </c>
      <c r="K105">
        <v>43.682889848208561</v>
      </c>
      <c r="L105" s="26"/>
      <c r="M105" s="26"/>
      <c r="N105" s="27"/>
      <c r="O105" s="27"/>
    </row>
    <row r="106" spans="1:15">
      <c r="A106" s="88"/>
      <c r="B106" s="101"/>
      <c r="C106" s="101"/>
      <c r="D106" s="88"/>
      <c r="E106" s="51">
        <v>4</v>
      </c>
      <c r="F106" s="51">
        <v>4</v>
      </c>
      <c r="G106" s="51">
        <v>4</v>
      </c>
      <c r="H106" s="51">
        <v>4</v>
      </c>
      <c r="I106" s="51">
        <f t="shared" si="8"/>
        <v>4</v>
      </c>
      <c r="J106">
        <v>-41.537135485754334</v>
      </c>
      <c r="K106">
        <v>38.676144140072211</v>
      </c>
      <c r="L106" s="26"/>
      <c r="M106" s="26"/>
      <c r="N106" s="27"/>
      <c r="O106" s="27"/>
    </row>
    <row r="107" spans="1:15">
      <c r="A107" s="88"/>
      <c r="B107" s="101">
        <v>64</v>
      </c>
      <c r="C107" s="101">
        <v>60</v>
      </c>
      <c r="D107" s="88">
        <v>32</v>
      </c>
      <c r="E107" s="51">
        <v>4</v>
      </c>
      <c r="F107" s="51">
        <v>4</v>
      </c>
      <c r="G107" s="51">
        <v>4</v>
      </c>
      <c r="H107" s="50">
        <v>1</v>
      </c>
      <c r="I107" s="51">
        <f>(F107 * H107)/G107</f>
        <v>1</v>
      </c>
      <c r="J107">
        <v>-67.459539419471184</v>
      </c>
      <c r="K107">
        <v>62.905738487410417</v>
      </c>
      <c r="L107" s="26"/>
      <c r="M107" s="26"/>
      <c r="N107" s="27"/>
      <c r="O107" s="27"/>
    </row>
    <row r="108" spans="1:15">
      <c r="A108" s="88"/>
      <c r="B108" s="101"/>
      <c r="C108" s="101"/>
      <c r="D108" s="88"/>
      <c r="E108" s="51">
        <v>4</v>
      </c>
      <c r="F108" s="51">
        <v>4</v>
      </c>
      <c r="G108" s="51">
        <v>4</v>
      </c>
      <c r="H108" s="51">
        <v>4</v>
      </c>
      <c r="I108" s="51">
        <f t="shared" ref="I108" si="9">(F108 * H108)/G108</f>
        <v>4</v>
      </c>
      <c r="J108">
        <v>-60.800172454260974</v>
      </c>
      <c r="K108">
        <v>57.054807854016417</v>
      </c>
      <c r="L108" s="26"/>
      <c r="M108" s="26"/>
      <c r="N108" s="27"/>
      <c r="O108" s="27"/>
    </row>
    <row r="109" spans="1:15">
      <c r="A109" s="88"/>
      <c r="B109" s="102">
        <v>132</v>
      </c>
      <c r="C109" s="102">
        <v>60</v>
      </c>
      <c r="D109" s="104">
        <v>16</v>
      </c>
      <c r="E109" s="51">
        <v>4</v>
      </c>
      <c r="F109" s="51">
        <v>4</v>
      </c>
      <c r="G109" s="51">
        <v>4</v>
      </c>
      <c r="H109" s="50">
        <v>1</v>
      </c>
      <c r="I109" s="51">
        <f>(F109 * H109)/G109</f>
        <v>1</v>
      </c>
      <c r="J109">
        <v>-35.421047116746195</v>
      </c>
      <c r="K109">
        <v>35.754254578564542</v>
      </c>
      <c r="L109" s="26"/>
      <c r="M109" s="26"/>
      <c r="N109" s="27"/>
      <c r="O109" s="27"/>
    </row>
    <row r="110" spans="1:15">
      <c r="A110" s="88"/>
      <c r="B110" s="103"/>
      <c r="C110" s="103"/>
      <c r="D110" s="105"/>
      <c r="E110" s="51">
        <v>4</v>
      </c>
      <c r="F110" s="51">
        <v>4</v>
      </c>
      <c r="G110" s="51">
        <v>4</v>
      </c>
      <c r="H110" s="51">
        <v>4</v>
      </c>
      <c r="I110" s="51">
        <f t="shared" ref="I110" si="10">(F110 * H110)/G110</f>
        <v>4</v>
      </c>
      <c r="J110">
        <v>-35.639836485237538</v>
      </c>
      <c r="K110">
        <v>34.323364124537875</v>
      </c>
      <c r="L110" s="26"/>
      <c r="M110" s="26"/>
      <c r="N110" s="27"/>
      <c r="O110" s="27"/>
    </row>
    <row r="111" spans="1:15">
      <c r="A111" s="88"/>
      <c r="B111" s="10">
        <v>24</v>
      </c>
      <c r="C111" s="10">
        <v>120</v>
      </c>
      <c r="D111" s="10">
        <v>32</v>
      </c>
      <c r="E111" s="10">
        <v>4</v>
      </c>
      <c r="F111" s="10">
        <v>2</v>
      </c>
      <c r="G111" s="10">
        <v>2</v>
      </c>
      <c r="H111" s="10">
        <v>1</v>
      </c>
      <c r="I111" s="10">
        <f t="shared" si="6"/>
        <v>1</v>
      </c>
      <c r="J111">
        <v>-140.80017245426097</v>
      </c>
      <c r="K111">
        <v>71.537284952711161</v>
      </c>
      <c r="L111" s="26"/>
      <c r="M111" s="26"/>
      <c r="N111" s="27"/>
      <c r="O111" s="27"/>
    </row>
    <row r="112" spans="1:15">
      <c r="A112" s="88"/>
      <c r="B112" s="88">
        <v>32</v>
      </c>
      <c r="C112" s="88">
        <v>120</v>
      </c>
      <c r="D112" s="88">
        <v>32</v>
      </c>
      <c r="E112" s="10">
        <v>4</v>
      </c>
      <c r="F112" s="10">
        <v>4</v>
      </c>
      <c r="G112" s="10">
        <v>4</v>
      </c>
      <c r="H112" s="10">
        <v>1</v>
      </c>
      <c r="I112" s="10">
        <f t="shared" si="6"/>
        <v>1</v>
      </c>
      <c r="J112">
        <v>-20.253093619469837</v>
      </c>
      <c r="K112">
        <v>34.246779876132678</v>
      </c>
      <c r="L112" s="26"/>
      <c r="M112" s="26"/>
      <c r="N112" s="27"/>
      <c r="O112" s="27"/>
    </row>
    <row r="113" spans="1:15">
      <c r="A113" s="88"/>
      <c r="B113" s="88"/>
      <c r="C113" s="88"/>
      <c r="D113" s="88"/>
      <c r="E113" s="10">
        <v>4</v>
      </c>
      <c r="F113" s="10">
        <v>2</v>
      </c>
      <c r="G113" s="10">
        <v>2</v>
      </c>
      <c r="H113" s="10">
        <v>2</v>
      </c>
      <c r="I113" s="10">
        <f t="shared" si="6"/>
        <v>2</v>
      </c>
      <c r="J113">
        <v>-56.567306337507034</v>
      </c>
      <c r="K113">
        <v>17.953040625452559</v>
      </c>
      <c r="L113" s="26"/>
      <c r="M113" s="26"/>
      <c r="N113" s="27"/>
      <c r="O113" s="27"/>
    </row>
    <row r="114" spans="1:15">
      <c r="A114" s="88"/>
      <c r="B114" s="88"/>
      <c r="C114" s="88"/>
      <c r="D114" s="88"/>
      <c r="E114" s="10">
        <v>4</v>
      </c>
      <c r="F114" s="10">
        <v>2</v>
      </c>
      <c r="G114" s="10">
        <v>2</v>
      </c>
      <c r="H114" s="10">
        <v>4</v>
      </c>
      <c r="I114" s="10">
        <f t="shared" si="6"/>
        <v>4</v>
      </c>
      <c r="J114">
        <v>-38.808817601232477</v>
      </c>
      <c r="K114">
        <v>12.438920629472705</v>
      </c>
      <c r="L114" s="26"/>
      <c r="M114" s="26"/>
      <c r="N114" s="27"/>
      <c r="O114" s="27"/>
    </row>
    <row r="115" spans="1:15">
      <c r="A115" s="88"/>
      <c r="B115" s="88"/>
      <c r="C115" s="88"/>
      <c r="D115" s="88"/>
      <c r="E115" s="10">
        <v>4</v>
      </c>
      <c r="F115" s="10">
        <v>2</v>
      </c>
      <c r="G115" s="10">
        <v>2</v>
      </c>
      <c r="H115" s="10">
        <v>6</v>
      </c>
      <c r="I115" s="10">
        <f t="shared" si="6"/>
        <v>6</v>
      </c>
      <c r="J115">
        <v>-16.822030971049571</v>
      </c>
      <c r="K115">
        <v>12.438920629472705</v>
      </c>
      <c r="L115" s="26"/>
      <c r="M115" s="26"/>
      <c r="N115" s="27"/>
      <c r="O115" s="27"/>
    </row>
    <row r="116" spans="1:15">
      <c r="A116" s="88"/>
      <c r="B116" s="88"/>
      <c r="C116" s="88"/>
      <c r="D116" s="88"/>
      <c r="E116" s="10">
        <v>4</v>
      </c>
      <c r="F116" s="10">
        <v>12</v>
      </c>
      <c r="G116" s="10">
        <v>4</v>
      </c>
      <c r="H116" s="10">
        <v>1</v>
      </c>
      <c r="I116" s="10">
        <f t="shared" si="6"/>
        <v>3</v>
      </c>
      <c r="J116">
        <v>-14.046959374547441</v>
      </c>
      <c r="K116">
        <v>14.905738487410417</v>
      </c>
      <c r="L116" s="26"/>
      <c r="M116" s="26"/>
      <c r="N116" s="27"/>
      <c r="O116" s="27"/>
    </row>
    <row r="117" spans="1:15">
      <c r="A117" s="88"/>
      <c r="B117" s="88"/>
      <c r="C117" s="88"/>
      <c r="D117" s="88"/>
      <c r="E117" s="10">
        <v>4</v>
      </c>
      <c r="F117" s="10">
        <v>12</v>
      </c>
      <c r="G117" s="10">
        <v>6</v>
      </c>
      <c r="H117" s="10">
        <v>1</v>
      </c>
      <c r="I117" s="10">
        <f t="shared" si="6"/>
        <v>2</v>
      </c>
      <c r="J117">
        <v>-42.643627166640727</v>
      </c>
      <c r="K117">
        <v>14.905738487410417</v>
      </c>
      <c r="L117" s="26"/>
      <c r="M117" s="26"/>
      <c r="N117" s="30"/>
      <c r="O117" s="30"/>
    </row>
    <row r="118" spans="1:15">
      <c r="A118" s="88"/>
      <c r="B118" s="88"/>
      <c r="C118" s="88"/>
      <c r="D118" s="88"/>
      <c r="E118" s="10">
        <v>4</v>
      </c>
      <c r="F118" s="10">
        <v>12</v>
      </c>
      <c r="G118" s="10">
        <v>12</v>
      </c>
      <c r="H118" s="10">
        <v>1</v>
      </c>
      <c r="I118" s="10">
        <f t="shared" si="6"/>
        <v>1</v>
      </c>
      <c r="J118">
        <v>-23.43615000349746</v>
      </c>
      <c r="K118">
        <v>17.641271832205348</v>
      </c>
      <c r="L118" s="26"/>
      <c r="M118" s="26"/>
      <c r="N118" s="30"/>
      <c r="O118" s="30"/>
    </row>
    <row r="119" spans="1:15">
      <c r="A119" s="88"/>
      <c r="B119" s="88">
        <v>64</v>
      </c>
      <c r="C119" s="88">
        <v>120</v>
      </c>
      <c r="D119" s="88">
        <v>16</v>
      </c>
      <c r="E119" s="10">
        <v>4</v>
      </c>
      <c r="F119" s="10">
        <v>4</v>
      </c>
      <c r="G119" s="10">
        <v>4</v>
      </c>
      <c r="H119" s="10">
        <v>1</v>
      </c>
      <c r="I119" s="10">
        <f t="shared" si="6"/>
        <v>1</v>
      </c>
      <c r="J119">
        <v>-32.923813258580594</v>
      </c>
      <c r="K119">
        <v>34.547260949982046</v>
      </c>
      <c r="L119" s="26"/>
      <c r="M119" s="26"/>
      <c r="N119" s="27"/>
      <c r="O119" s="27"/>
    </row>
    <row r="120" spans="1:15">
      <c r="A120" s="88"/>
      <c r="B120" s="88"/>
      <c r="C120" s="88"/>
      <c r="D120" s="88"/>
      <c r="E120" s="10">
        <v>4</v>
      </c>
      <c r="F120" s="10">
        <v>2</v>
      </c>
      <c r="G120" s="10">
        <v>2</v>
      </c>
      <c r="H120" s="10">
        <v>2</v>
      </c>
      <c r="I120" s="10">
        <f t="shared" si="6"/>
        <v>2</v>
      </c>
      <c r="J120">
        <v>-39.095830299250792</v>
      </c>
      <c r="K120">
        <v>29.806719570303812</v>
      </c>
      <c r="L120" s="26"/>
      <c r="M120" s="26"/>
      <c r="N120" s="27"/>
      <c r="O120" s="27"/>
    </row>
    <row r="121" spans="1:15">
      <c r="A121" s="88"/>
      <c r="B121" s="88"/>
      <c r="C121" s="88"/>
      <c r="D121" s="88"/>
      <c r="E121" s="10">
        <v>4</v>
      </c>
      <c r="F121" s="10">
        <v>2</v>
      </c>
      <c r="G121" s="10">
        <v>2</v>
      </c>
      <c r="H121" s="10">
        <v>4</v>
      </c>
      <c r="I121" s="10">
        <f t="shared" si="6"/>
        <v>4</v>
      </c>
      <c r="J121">
        <v>-36.798668999143047</v>
      </c>
      <c r="K121">
        <v>35.611432130857793</v>
      </c>
      <c r="L121" s="26"/>
      <c r="M121" s="26"/>
      <c r="N121" s="27"/>
      <c r="O121" s="27"/>
    </row>
    <row r="122" spans="1:15">
      <c r="A122" s="88"/>
      <c r="B122" s="88"/>
      <c r="C122" s="88"/>
      <c r="D122" s="88"/>
      <c r="E122" s="10">
        <v>4</v>
      </c>
      <c r="F122" s="10">
        <v>2</v>
      </c>
      <c r="G122" s="10">
        <v>2</v>
      </c>
      <c r="H122" s="10">
        <v>6</v>
      </c>
      <c r="I122" s="10">
        <f t="shared" si="6"/>
        <v>6</v>
      </c>
      <c r="J122">
        <v>-37.575606201669871</v>
      </c>
      <c r="K122">
        <v>38.478691870059265</v>
      </c>
      <c r="L122" s="26"/>
      <c r="M122" s="26"/>
      <c r="N122" s="27"/>
      <c r="O122" s="27"/>
    </row>
    <row r="123" spans="1:15">
      <c r="A123" s="88"/>
      <c r="B123" s="88"/>
      <c r="C123" s="88"/>
      <c r="D123" s="88"/>
      <c r="E123" s="10">
        <v>4</v>
      </c>
      <c r="F123" s="10">
        <v>12</v>
      </c>
      <c r="G123" s="10">
        <v>4</v>
      </c>
      <c r="H123" s="10">
        <v>1</v>
      </c>
      <c r="I123" s="10">
        <f t="shared" si="6"/>
        <v>3</v>
      </c>
      <c r="J123">
        <v>-32.417246682734913</v>
      </c>
      <c r="K123">
        <v>37.698322966250998</v>
      </c>
      <c r="L123" s="26"/>
      <c r="M123" s="26"/>
      <c r="N123" s="27"/>
      <c r="O123" s="27"/>
    </row>
    <row r="124" spans="1:15">
      <c r="A124" s="88"/>
      <c r="B124" s="88"/>
      <c r="C124" s="88"/>
      <c r="D124" s="88"/>
      <c r="E124" s="10">
        <v>4</v>
      </c>
      <c r="F124" s="10">
        <v>12</v>
      </c>
      <c r="G124" s="10">
        <v>6</v>
      </c>
      <c r="H124" s="10">
        <v>1</v>
      </c>
      <c r="I124" s="10">
        <f t="shared" si="6"/>
        <v>2</v>
      </c>
      <c r="J124">
        <v>-32.417246682734913</v>
      </c>
      <c r="K124">
        <v>37.50540002570142</v>
      </c>
      <c r="L124" s="26"/>
      <c r="M124" s="26"/>
      <c r="N124" s="30"/>
      <c r="O124" s="30"/>
    </row>
    <row r="125" spans="1:15">
      <c r="A125" s="88"/>
      <c r="B125" s="88"/>
      <c r="C125" s="88"/>
      <c r="D125" s="88"/>
      <c r="E125" s="10">
        <v>4</v>
      </c>
      <c r="F125" s="10">
        <v>12</v>
      </c>
      <c r="G125" s="10">
        <v>12</v>
      </c>
      <c r="H125" s="10">
        <v>1</v>
      </c>
      <c r="I125" s="10">
        <f t="shared" si="6"/>
        <v>1</v>
      </c>
      <c r="J125">
        <v>-32.464668515768608</v>
      </c>
      <c r="K125">
        <v>37.356372833359273</v>
      </c>
      <c r="L125" s="26"/>
      <c r="M125" s="26"/>
      <c r="N125" s="30"/>
      <c r="O125" s="30"/>
    </row>
    <row r="126" spans="1:15">
      <c r="A126" s="88"/>
      <c r="B126" s="88">
        <v>128</v>
      </c>
      <c r="C126" s="88">
        <v>120</v>
      </c>
      <c r="D126" s="88">
        <v>8</v>
      </c>
      <c r="E126" s="10">
        <v>4</v>
      </c>
      <c r="F126" s="10">
        <v>4</v>
      </c>
      <c r="G126" s="10">
        <v>4</v>
      </c>
      <c r="H126" s="10">
        <v>1</v>
      </c>
      <c r="I126" s="10">
        <f t="shared" si="6"/>
        <v>1</v>
      </c>
      <c r="J126">
        <v>-8.9238132585805943</v>
      </c>
      <c r="K126">
        <v>5.9328517308222217</v>
      </c>
      <c r="L126" s="26"/>
      <c r="M126" s="26"/>
      <c r="N126" s="27"/>
      <c r="O126" s="27"/>
    </row>
    <row r="127" spans="1:15">
      <c r="A127" s="88"/>
      <c r="B127" s="88"/>
      <c r="C127" s="88"/>
      <c r="D127" s="88"/>
      <c r="E127" s="10">
        <v>4</v>
      </c>
      <c r="F127" s="10">
        <v>2</v>
      </c>
      <c r="G127" s="10">
        <v>2</v>
      </c>
      <c r="H127" s="10">
        <v>2</v>
      </c>
      <c r="I127" s="10">
        <f t="shared" si="6"/>
        <v>2</v>
      </c>
      <c r="J127">
        <v>-29.219642160641342</v>
      </c>
      <c r="K127">
        <v>5.0847399949470855</v>
      </c>
      <c r="L127" s="26"/>
      <c r="M127" s="26"/>
      <c r="N127" s="27"/>
      <c r="O127" s="27"/>
    </row>
    <row r="128" spans="1:15">
      <c r="A128" s="88"/>
      <c r="B128" s="88"/>
      <c r="C128" s="88"/>
      <c r="D128" s="88"/>
      <c r="E128" s="10">
        <v>4</v>
      </c>
      <c r="F128" s="10">
        <v>2</v>
      </c>
      <c r="G128" s="10">
        <v>2</v>
      </c>
      <c r="H128" s="10">
        <v>4</v>
      </c>
      <c r="I128" s="10">
        <f t="shared" si="6"/>
        <v>4</v>
      </c>
      <c r="J128">
        <v>-8.6367836678082313</v>
      </c>
      <c r="K128">
        <v>5.9328517308222217</v>
      </c>
      <c r="L128" s="26"/>
      <c r="M128" s="26"/>
      <c r="N128" s="27"/>
      <c r="O128" s="27"/>
    </row>
    <row r="129" spans="1:15">
      <c r="A129" s="88"/>
      <c r="B129" s="88"/>
      <c r="C129" s="88"/>
      <c r="D129" s="88"/>
      <c r="E129" s="10">
        <v>4</v>
      </c>
      <c r="F129" s="10">
        <v>2</v>
      </c>
      <c r="G129" s="10">
        <v>2</v>
      </c>
      <c r="H129" s="10">
        <v>6</v>
      </c>
      <c r="I129" s="10">
        <f t="shared" si="6"/>
        <v>6</v>
      </c>
      <c r="J129">
        <v>-6.4639620573007051</v>
      </c>
      <c r="K129">
        <v>5.9328517308222217</v>
      </c>
      <c r="L129" s="26"/>
      <c r="M129" s="26"/>
      <c r="N129" s="27"/>
      <c r="O129" s="27"/>
    </row>
    <row r="130" spans="1:15">
      <c r="A130" s="88"/>
      <c r="B130" s="88"/>
      <c r="C130" s="88"/>
      <c r="D130" s="88"/>
      <c r="E130" s="10">
        <v>4</v>
      </c>
      <c r="F130" s="10">
        <v>12</v>
      </c>
      <c r="G130" s="10">
        <v>4</v>
      </c>
      <c r="H130" s="10">
        <v>1</v>
      </c>
      <c r="I130" s="10">
        <f t="shared" si="6"/>
        <v>3</v>
      </c>
      <c r="J130">
        <v>-5.6766358754621251</v>
      </c>
      <c r="K130">
        <v>5.9328517308222217</v>
      </c>
      <c r="L130" s="28"/>
      <c r="M130" s="26"/>
      <c r="N130" s="27"/>
      <c r="O130" s="27"/>
    </row>
    <row r="131" spans="1:15">
      <c r="A131" s="88"/>
      <c r="B131" s="88"/>
      <c r="C131" s="88"/>
      <c r="D131" s="88"/>
      <c r="E131" s="10">
        <v>4</v>
      </c>
      <c r="F131" s="10">
        <v>12</v>
      </c>
      <c r="G131" s="10">
        <v>6</v>
      </c>
      <c r="H131" s="10">
        <v>1</v>
      </c>
      <c r="I131" s="10">
        <f t="shared" si="6"/>
        <v>2</v>
      </c>
      <c r="J131">
        <v>-5.5756062016698706</v>
      </c>
      <c r="K131">
        <v>5.9362921587999153</v>
      </c>
      <c r="L131" s="28"/>
      <c r="M131" s="28"/>
      <c r="N131" s="30"/>
      <c r="O131" s="30"/>
    </row>
    <row r="132" spans="1:15">
      <c r="A132" s="88"/>
      <c r="B132" s="88"/>
      <c r="C132" s="88"/>
      <c r="D132" s="88"/>
      <c r="E132" s="10">
        <v>4</v>
      </c>
      <c r="F132" s="10">
        <v>12</v>
      </c>
      <c r="G132" s="10">
        <v>12</v>
      </c>
      <c r="H132" s="10">
        <v>1</v>
      </c>
      <c r="I132" s="10">
        <f t="shared" si="6"/>
        <v>1</v>
      </c>
      <c r="J132">
        <v>-5.8855317876450499</v>
      </c>
      <c r="K132">
        <v>6.1846824487929553</v>
      </c>
      <c r="L132" s="28"/>
      <c r="M132" s="28"/>
      <c r="N132" s="30"/>
      <c r="O132" s="30"/>
    </row>
    <row r="133" spans="1:15" ht="14.65" customHeight="1">
      <c r="A133" s="108" t="s">
        <v>13</v>
      </c>
      <c r="B133" s="108"/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</row>
    <row r="134" spans="1:15">
      <c r="A134" s="108"/>
      <c r="B134" s="108"/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</row>
  </sheetData>
  <mergeCells count="128">
    <mergeCell ref="A42:A60"/>
    <mergeCell ref="B105:B106"/>
    <mergeCell ref="C105:C106"/>
    <mergeCell ref="D105:D106"/>
    <mergeCell ref="B101:B102"/>
    <mergeCell ref="C101:C102"/>
    <mergeCell ref="B103:B104"/>
    <mergeCell ref="C103:C104"/>
    <mergeCell ref="D101:D102"/>
    <mergeCell ref="D103:D104"/>
    <mergeCell ref="A105:A132"/>
    <mergeCell ref="B109:B110"/>
    <mergeCell ref="C109:C110"/>
    <mergeCell ref="D109:D110"/>
    <mergeCell ref="B42:B43"/>
    <mergeCell ref="C42:C43"/>
    <mergeCell ref="D42:D43"/>
    <mergeCell ref="B44:B45"/>
    <mergeCell ref="C44:C45"/>
    <mergeCell ref="D44:D45"/>
    <mergeCell ref="C57:C60"/>
    <mergeCell ref="D57:D60"/>
    <mergeCell ref="B46:B47"/>
    <mergeCell ref="C46:C47"/>
    <mergeCell ref="A133:O134"/>
    <mergeCell ref="B126:B132"/>
    <mergeCell ref="C126:C132"/>
    <mergeCell ref="C67:C68"/>
    <mergeCell ref="B69:B73"/>
    <mergeCell ref="C69:C73"/>
    <mergeCell ref="B74:B78"/>
    <mergeCell ref="C74:C78"/>
    <mergeCell ref="B79:B83"/>
    <mergeCell ref="C79:C83"/>
    <mergeCell ref="B84:B88"/>
    <mergeCell ref="D126:D132"/>
    <mergeCell ref="B112:B118"/>
    <mergeCell ref="C112:C118"/>
    <mergeCell ref="B119:B125"/>
    <mergeCell ref="D119:D125"/>
    <mergeCell ref="D112:D118"/>
    <mergeCell ref="C119:C125"/>
    <mergeCell ref="B99:B100"/>
    <mergeCell ref="C99:C100"/>
    <mergeCell ref="D99:D100"/>
    <mergeCell ref="B107:B108"/>
    <mergeCell ref="C107:C108"/>
    <mergeCell ref="D107:D108"/>
    <mergeCell ref="E65:E66"/>
    <mergeCell ref="F65:F66"/>
    <mergeCell ref="G65:G66"/>
    <mergeCell ref="B89:B93"/>
    <mergeCell ref="C89:C93"/>
    <mergeCell ref="B94:B98"/>
    <mergeCell ref="C94:C98"/>
    <mergeCell ref="D94:D98"/>
    <mergeCell ref="A61:O62"/>
    <mergeCell ref="D89:D93"/>
    <mergeCell ref="A65:A66"/>
    <mergeCell ref="H65:H66"/>
    <mergeCell ref="I65:I66"/>
    <mergeCell ref="C84:C88"/>
    <mergeCell ref="A67:A104"/>
    <mergeCell ref="D65:D66"/>
    <mergeCell ref="D74:D78"/>
    <mergeCell ref="D79:D83"/>
    <mergeCell ref="D84:D88"/>
    <mergeCell ref="D69:D73"/>
    <mergeCell ref="D46:D47"/>
    <mergeCell ref="B65:B66"/>
    <mergeCell ref="D49:D52"/>
    <mergeCell ref="D53:D56"/>
    <mergeCell ref="B67:B68"/>
    <mergeCell ref="B49:B52"/>
    <mergeCell ref="C49:C52"/>
    <mergeCell ref="B53:B56"/>
    <mergeCell ref="C53:C56"/>
    <mergeCell ref="B57:B60"/>
    <mergeCell ref="C65:C66"/>
    <mergeCell ref="D67:D68"/>
    <mergeCell ref="A2:A3"/>
    <mergeCell ref="B2:B3"/>
    <mergeCell ref="C2:C3"/>
    <mergeCell ref="D2:D3"/>
    <mergeCell ref="D4:D5"/>
    <mergeCell ref="D6:D10"/>
    <mergeCell ref="A4:A41"/>
    <mergeCell ref="B36:B37"/>
    <mergeCell ref="C36:C37"/>
    <mergeCell ref="D36:D37"/>
    <mergeCell ref="B38:B39"/>
    <mergeCell ref="C38:C39"/>
    <mergeCell ref="D38:D39"/>
    <mergeCell ref="B40:B41"/>
    <mergeCell ref="C40:C41"/>
    <mergeCell ref="D40:D41"/>
    <mergeCell ref="B16:B20"/>
    <mergeCell ref="C16:C20"/>
    <mergeCell ref="B4:B5"/>
    <mergeCell ref="C4:C5"/>
    <mergeCell ref="B6:B10"/>
    <mergeCell ref="C6:C10"/>
    <mergeCell ref="B11:B15"/>
    <mergeCell ref="B21:B25"/>
    <mergeCell ref="C21:C25"/>
    <mergeCell ref="B26:B30"/>
    <mergeCell ref="J65:O65"/>
    <mergeCell ref="J2:O2"/>
    <mergeCell ref="N66:O66"/>
    <mergeCell ref="L3:M3"/>
    <mergeCell ref="N3:O3"/>
    <mergeCell ref="J3:K3"/>
    <mergeCell ref="J66:K66"/>
    <mergeCell ref="L66:M66"/>
    <mergeCell ref="C26:C30"/>
    <mergeCell ref="D16:D20"/>
    <mergeCell ref="D21:D25"/>
    <mergeCell ref="D31:D35"/>
    <mergeCell ref="D26:D30"/>
    <mergeCell ref="H2:H3"/>
    <mergeCell ref="I2:I3"/>
    <mergeCell ref="C11:C15"/>
    <mergeCell ref="D11:D15"/>
    <mergeCell ref="E2:E3"/>
    <mergeCell ref="F2:F3"/>
    <mergeCell ref="G2:G3"/>
    <mergeCell ref="B31:B35"/>
    <mergeCell ref="C31:C35"/>
  </mergeCells>
  <phoneticPr fontId="1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8"/>
  <sheetViews>
    <sheetView zoomScale="85" zoomScaleNormal="85" workbookViewId="0">
      <selection activeCell="I52" sqref="I52:J96"/>
    </sheetView>
  </sheetViews>
  <sheetFormatPr defaultColWidth="9.140625" defaultRowHeight="15"/>
  <cols>
    <col min="1" max="3" width="9.140625" style="8"/>
    <col min="4" max="4" width="8.7109375" style="8"/>
    <col min="5" max="5" width="10.7109375" style="8" customWidth="1"/>
    <col min="6" max="6" width="9.140625" style="8"/>
    <col min="7" max="7" width="11.42578125" style="8" customWidth="1"/>
    <col min="8" max="8" width="14.7109375" style="8" customWidth="1"/>
    <col min="9" max="10" width="12.42578125" style="7" customWidth="1"/>
    <col min="11" max="14" width="12.42578125" style="9" customWidth="1"/>
    <col min="15" max="20" width="12.42578125" style="8" customWidth="1"/>
    <col min="21" max="16384" width="9.140625" style="8"/>
  </cols>
  <sheetData>
    <row r="1" spans="1:21" ht="15.75" thickBot="1">
      <c r="A1" s="6" t="s">
        <v>10</v>
      </c>
    </row>
    <row r="2" spans="1:21" ht="17.649999999999999" customHeight="1" thickBot="1">
      <c r="A2" s="94" t="s">
        <v>2</v>
      </c>
      <c r="B2" s="94" t="s">
        <v>3</v>
      </c>
      <c r="C2" s="94" t="s">
        <v>5</v>
      </c>
      <c r="D2" s="94" t="s">
        <v>11</v>
      </c>
      <c r="E2" s="94" t="s">
        <v>6</v>
      </c>
      <c r="F2" s="94" t="s">
        <v>7</v>
      </c>
      <c r="G2" s="94" t="s">
        <v>8</v>
      </c>
      <c r="H2" s="92" t="s">
        <v>12</v>
      </c>
      <c r="I2" s="130" t="s">
        <v>63</v>
      </c>
      <c r="J2" s="123"/>
      <c r="K2" s="123"/>
      <c r="L2" s="123"/>
      <c r="M2" s="123"/>
      <c r="N2" s="131"/>
      <c r="O2" s="130" t="s">
        <v>64</v>
      </c>
      <c r="P2" s="123"/>
      <c r="Q2" s="123"/>
      <c r="R2" s="123"/>
      <c r="S2" s="123"/>
      <c r="T2" s="124"/>
      <c r="U2" s="60"/>
    </row>
    <row r="3" spans="1:21" ht="18.75" customHeight="1" thickBot="1">
      <c r="A3" s="94"/>
      <c r="B3" s="94"/>
      <c r="C3" s="94"/>
      <c r="D3" s="94"/>
      <c r="E3" s="94"/>
      <c r="F3" s="94"/>
      <c r="G3" s="94"/>
      <c r="H3" s="92"/>
      <c r="I3" s="109" t="s">
        <v>21</v>
      </c>
      <c r="J3" s="110"/>
      <c r="K3" s="125"/>
      <c r="L3" s="126"/>
      <c r="M3" s="109"/>
      <c r="N3" s="110"/>
      <c r="O3" s="129" t="s">
        <v>21</v>
      </c>
      <c r="P3" s="112"/>
      <c r="Q3" s="109"/>
      <c r="R3" s="110"/>
      <c r="S3" s="109"/>
      <c r="T3" s="110"/>
    </row>
    <row r="4" spans="1:21" ht="15" customHeight="1" thickTop="1">
      <c r="A4" s="108" t="s">
        <v>0</v>
      </c>
      <c r="B4" s="108">
        <v>24</v>
      </c>
      <c r="C4" s="108">
        <v>15</v>
      </c>
      <c r="D4" s="14">
        <v>4</v>
      </c>
      <c r="E4" s="14">
        <v>2</v>
      </c>
      <c r="F4" s="14">
        <v>2</v>
      </c>
      <c r="G4" s="13">
        <v>1</v>
      </c>
      <c r="H4" s="19">
        <f t="shared" ref="H4:H22" si="0">(E4 * G4)/F4</f>
        <v>1</v>
      </c>
      <c r="I4">
        <v>-0.38548686534951981</v>
      </c>
      <c r="J4">
        <v>0.19233765460713514</v>
      </c>
      <c r="K4" s="59"/>
      <c r="L4" s="59"/>
      <c r="M4" s="58"/>
      <c r="N4" s="58"/>
      <c r="O4">
        <v>-0.70881309526847991</v>
      </c>
      <c r="P4">
        <v>0.59741128800587473</v>
      </c>
      <c r="Q4" s="59"/>
      <c r="R4" s="59"/>
      <c r="S4" s="58"/>
      <c r="T4" s="58"/>
    </row>
    <row r="5" spans="1:21">
      <c r="A5" s="108"/>
      <c r="B5" s="108"/>
      <c r="C5" s="108">
        <v>15</v>
      </c>
      <c r="D5" s="14">
        <v>4</v>
      </c>
      <c r="E5" s="14">
        <v>2</v>
      </c>
      <c r="F5" s="14">
        <v>2</v>
      </c>
      <c r="G5" s="14">
        <v>2</v>
      </c>
      <c r="H5" s="19">
        <f t="shared" si="0"/>
        <v>2</v>
      </c>
      <c r="I5">
        <v>-0.29999291017466756</v>
      </c>
      <c r="J5">
        <v>0.13054556456197727</v>
      </c>
      <c r="K5" s="15"/>
      <c r="L5" s="15"/>
      <c r="M5" s="15"/>
      <c r="N5" s="15"/>
      <c r="O5">
        <v>-0.57606230681681725</v>
      </c>
      <c r="P5">
        <v>0.48668911129990045</v>
      </c>
      <c r="Q5" s="15"/>
      <c r="R5" s="15"/>
      <c r="S5" s="15"/>
      <c r="T5" s="15"/>
    </row>
    <row r="6" spans="1:21">
      <c r="A6" s="108"/>
      <c r="B6" s="108">
        <v>52</v>
      </c>
      <c r="C6" s="108">
        <v>15</v>
      </c>
      <c r="D6" s="14">
        <v>4</v>
      </c>
      <c r="E6" s="14">
        <v>4</v>
      </c>
      <c r="F6" s="14">
        <v>4</v>
      </c>
      <c r="G6" s="14">
        <v>1</v>
      </c>
      <c r="H6" s="19">
        <f t="shared" si="0"/>
        <v>1</v>
      </c>
      <c r="I6">
        <v>-1.227766703534122</v>
      </c>
      <c r="J6">
        <v>2.266011472325892E-2</v>
      </c>
      <c r="K6" s="15"/>
      <c r="L6" s="15"/>
      <c r="M6" s="15"/>
      <c r="N6" s="15"/>
      <c r="O6">
        <v>-1.2030510181118772</v>
      </c>
      <c r="P6">
        <v>7.4954882814660201E-2</v>
      </c>
      <c r="Q6" s="15"/>
      <c r="R6" s="15"/>
      <c r="S6" s="15"/>
      <c r="T6" s="15"/>
    </row>
    <row r="7" spans="1:21">
      <c r="A7" s="108"/>
      <c r="B7" s="108"/>
      <c r="C7" s="108"/>
      <c r="D7" s="14">
        <v>4</v>
      </c>
      <c r="E7" s="14">
        <v>2</v>
      </c>
      <c r="F7" s="14">
        <v>2</v>
      </c>
      <c r="G7" s="14">
        <v>2</v>
      </c>
      <c r="H7" s="19">
        <f t="shared" si="0"/>
        <v>2</v>
      </c>
      <c r="I7">
        <v>-1.1877898187121154</v>
      </c>
      <c r="J7">
        <v>4.8415969806014612E-2</v>
      </c>
      <c r="K7" s="15"/>
      <c r="L7" s="15"/>
      <c r="M7" s="15"/>
      <c r="N7" s="15"/>
      <c r="O7">
        <v>-1.2943440162528361</v>
      </c>
      <c r="P7">
        <v>0.18337714965976915</v>
      </c>
      <c r="Q7" s="15"/>
      <c r="R7" s="15"/>
      <c r="S7" s="15"/>
      <c r="T7" s="15"/>
    </row>
    <row r="8" spans="1:21">
      <c r="A8" s="108"/>
      <c r="B8" s="108"/>
      <c r="C8" s="108"/>
      <c r="D8" s="14">
        <v>4</v>
      </c>
      <c r="E8" s="14">
        <v>2</v>
      </c>
      <c r="F8" s="14">
        <v>2</v>
      </c>
      <c r="G8" s="14">
        <v>4</v>
      </c>
      <c r="H8" s="19">
        <f t="shared" si="0"/>
        <v>4</v>
      </c>
      <c r="I8">
        <v>-1.2026175613662318</v>
      </c>
      <c r="J8">
        <v>3.9561753135191995E-2</v>
      </c>
      <c r="K8" s="15"/>
      <c r="L8" s="15"/>
      <c r="M8" s="15"/>
      <c r="N8" s="15"/>
      <c r="O8">
        <v>-1.2000568368193236</v>
      </c>
      <c r="P8">
        <v>0.13030849351624518</v>
      </c>
      <c r="Q8" s="15"/>
      <c r="R8" s="15"/>
      <c r="S8" s="15"/>
      <c r="T8" s="15"/>
    </row>
    <row r="9" spans="1:21">
      <c r="A9" s="108"/>
      <c r="B9" s="108"/>
      <c r="C9" s="108"/>
      <c r="D9" s="14">
        <v>4</v>
      </c>
      <c r="E9" s="14">
        <v>2</v>
      </c>
      <c r="F9" s="14">
        <v>2</v>
      </c>
      <c r="G9" s="14">
        <v>6</v>
      </c>
      <c r="H9" s="19">
        <f t="shared" si="0"/>
        <v>6</v>
      </c>
      <c r="I9">
        <v>-1.1847790179702165</v>
      </c>
      <c r="J9">
        <v>2.3574322353929391E-2</v>
      </c>
      <c r="K9" s="15"/>
      <c r="L9" s="15"/>
      <c r="M9" s="15"/>
      <c r="N9" s="15"/>
      <c r="O9">
        <v>-1.2629423464978831</v>
      </c>
      <c r="P9">
        <v>0.14003066631591818</v>
      </c>
      <c r="Q9" s="15"/>
      <c r="R9" s="15"/>
      <c r="S9" s="15"/>
      <c r="T9" s="15"/>
    </row>
    <row r="10" spans="1:21" ht="13.5" customHeight="1">
      <c r="A10" s="108"/>
      <c r="B10" s="108"/>
      <c r="C10" s="108"/>
      <c r="D10" s="14">
        <v>4</v>
      </c>
      <c r="E10" s="14">
        <v>12</v>
      </c>
      <c r="F10" s="14">
        <v>4</v>
      </c>
      <c r="G10" s="14">
        <v>1</v>
      </c>
      <c r="H10" s="19">
        <f t="shared" si="0"/>
        <v>3</v>
      </c>
      <c r="I10">
        <v>-1.2225399674586463</v>
      </c>
      <c r="J10">
        <v>5.8603729344455253E-3</v>
      </c>
      <c r="K10" s="15"/>
      <c r="L10" s="15"/>
      <c r="M10" s="15"/>
      <c r="N10" s="15"/>
      <c r="O10">
        <v>-1.2395334857650415</v>
      </c>
      <c r="P10">
        <v>3.5169691989706792E-2</v>
      </c>
      <c r="Q10" s="15"/>
      <c r="R10" s="15"/>
      <c r="S10" s="15"/>
      <c r="T10" s="15"/>
    </row>
    <row r="11" spans="1:21">
      <c r="A11" s="108"/>
      <c r="B11" s="108">
        <v>48</v>
      </c>
      <c r="C11" s="108">
        <v>30</v>
      </c>
      <c r="D11" s="14">
        <v>4</v>
      </c>
      <c r="E11" s="14">
        <v>4</v>
      </c>
      <c r="F11" s="14">
        <v>4</v>
      </c>
      <c r="G11" s="14">
        <v>1</v>
      </c>
      <c r="H11" s="19">
        <f t="shared" si="0"/>
        <v>1</v>
      </c>
      <c r="I11">
        <v>-1.0816768505552408</v>
      </c>
      <c r="J11">
        <v>1.9813380014136978E-2</v>
      </c>
      <c r="K11" s="15"/>
      <c r="L11" s="15"/>
      <c r="M11" s="15"/>
      <c r="N11" s="15"/>
      <c r="O11">
        <v>-1.1448869694241928</v>
      </c>
      <c r="P11">
        <v>4.4855644424740215E-2</v>
      </c>
      <c r="Q11" s="15"/>
      <c r="R11" s="15"/>
      <c r="S11" s="15"/>
      <c r="T11" s="15"/>
    </row>
    <row r="12" spans="1:21">
      <c r="A12" s="108"/>
      <c r="B12" s="108"/>
      <c r="C12" s="108"/>
      <c r="D12" s="14">
        <v>4</v>
      </c>
      <c r="E12" s="14">
        <v>2</v>
      </c>
      <c r="F12" s="14">
        <v>2</v>
      </c>
      <c r="G12" s="14">
        <v>2</v>
      </c>
      <c r="H12" s="19">
        <f t="shared" si="0"/>
        <v>2</v>
      </c>
      <c r="I12">
        <v>-1.0128314891368515</v>
      </c>
      <c r="J12">
        <v>4.8727757446886871E-2</v>
      </c>
      <c r="K12" s="15"/>
      <c r="L12" s="15"/>
      <c r="M12" s="15"/>
      <c r="N12" s="15"/>
      <c r="O12">
        <v>-1.3041696894111088</v>
      </c>
      <c r="P12">
        <v>-2.3090968740561249E-3</v>
      </c>
      <c r="Q12" s="15"/>
      <c r="R12" s="15"/>
      <c r="S12" s="15"/>
      <c r="T12" s="15"/>
    </row>
    <row r="13" spans="1:21">
      <c r="A13" s="108"/>
      <c r="B13" s="108"/>
      <c r="C13" s="108"/>
      <c r="D13" s="14">
        <v>4</v>
      </c>
      <c r="E13" s="14">
        <v>2</v>
      </c>
      <c r="F13" s="14">
        <v>2</v>
      </c>
      <c r="G13" s="14">
        <v>4</v>
      </c>
      <c r="H13" s="19">
        <f t="shared" si="0"/>
        <v>4</v>
      </c>
      <c r="I13">
        <v>-1.0850560436096102</v>
      </c>
      <c r="J13">
        <v>2.5545593415528929E-2</v>
      </c>
      <c r="K13" s="15"/>
      <c r="L13" s="15"/>
      <c r="M13" s="15"/>
      <c r="N13" s="15"/>
      <c r="O13">
        <v>-1.3552120255514408</v>
      </c>
      <c r="P13">
        <v>-6.4134992767384713E-2</v>
      </c>
      <c r="Q13" s="15"/>
      <c r="R13" s="15"/>
      <c r="S13" s="15"/>
      <c r="T13" s="15"/>
    </row>
    <row r="14" spans="1:21">
      <c r="A14" s="108"/>
      <c r="B14" s="108"/>
      <c r="C14" s="108"/>
      <c r="D14" s="14">
        <v>4</v>
      </c>
      <c r="E14" s="14">
        <v>2</v>
      </c>
      <c r="F14" s="14">
        <v>2</v>
      </c>
      <c r="G14" s="14">
        <v>6</v>
      </c>
      <c r="H14" s="19">
        <f t="shared" si="0"/>
        <v>6</v>
      </c>
      <c r="I14">
        <v>-1.0154599136128368</v>
      </c>
      <c r="J14">
        <v>1.5896237859510172E-2</v>
      </c>
      <c r="K14" s="15"/>
      <c r="L14" s="15"/>
      <c r="M14" s="15"/>
      <c r="N14" s="15"/>
      <c r="O14">
        <v>-1.3266872517087744</v>
      </c>
      <c r="P14">
        <v>-0.13634038413696695</v>
      </c>
      <c r="Q14" s="15"/>
      <c r="R14" s="15"/>
      <c r="S14" s="15"/>
      <c r="T14" s="15"/>
    </row>
    <row r="15" spans="1:21">
      <c r="A15" s="108"/>
      <c r="B15" s="108">
        <v>104</v>
      </c>
      <c r="C15" s="108">
        <v>15</v>
      </c>
      <c r="D15" s="14">
        <v>4</v>
      </c>
      <c r="E15" s="14">
        <v>4</v>
      </c>
      <c r="F15" s="14">
        <v>4</v>
      </c>
      <c r="G15" s="14">
        <v>1</v>
      </c>
      <c r="H15" s="19">
        <f t="shared" si="0"/>
        <v>1</v>
      </c>
      <c r="I15">
        <v>-1.256162472465788</v>
      </c>
      <c r="J15">
        <v>-4.5901483136493485E-5</v>
      </c>
      <c r="K15" s="15"/>
      <c r="L15" s="15"/>
      <c r="M15" s="15"/>
      <c r="N15" s="15"/>
      <c r="O15">
        <v>-1.2801947343231146</v>
      </c>
      <c r="P15">
        <v>4.6505542575814116E-2</v>
      </c>
      <c r="Q15" s="15"/>
      <c r="R15" s="15"/>
      <c r="S15" s="15"/>
      <c r="T15" s="15"/>
    </row>
    <row r="16" spans="1:21">
      <c r="A16" s="108"/>
      <c r="B16" s="108"/>
      <c r="C16" s="108"/>
      <c r="D16" s="14">
        <v>4</v>
      </c>
      <c r="E16" s="14">
        <v>2</v>
      </c>
      <c r="F16" s="14">
        <v>2</v>
      </c>
      <c r="G16" s="14">
        <v>2</v>
      </c>
      <c r="H16" s="19">
        <f t="shared" si="0"/>
        <v>2</v>
      </c>
      <c r="I16">
        <v>-1.256994521488163</v>
      </c>
      <c r="J16">
        <v>1.3224740272598939E-2</v>
      </c>
      <c r="K16" s="15"/>
      <c r="L16" s="15"/>
      <c r="M16" s="15"/>
      <c r="N16" s="15"/>
      <c r="O16">
        <v>-1.2773091696267138</v>
      </c>
      <c r="P16">
        <v>0.12155045867059902</v>
      </c>
      <c r="Q16" s="15"/>
      <c r="R16" s="15"/>
      <c r="S16" s="15"/>
      <c r="T16" s="15"/>
    </row>
    <row r="17" spans="1:20">
      <c r="A17" s="108"/>
      <c r="B17" s="108"/>
      <c r="C17" s="108"/>
      <c r="D17" s="14">
        <v>4</v>
      </c>
      <c r="E17" s="14">
        <v>2</v>
      </c>
      <c r="F17" s="14">
        <v>2</v>
      </c>
      <c r="G17" s="14">
        <v>4</v>
      </c>
      <c r="H17" s="19">
        <f t="shared" si="0"/>
        <v>4</v>
      </c>
      <c r="I17">
        <v>-1.244416371727662</v>
      </c>
      <c r="J17">
        <v>1.1625444924787329E-2</v>
      </c>
      <c r="K17" s="15"/>
      <c r="L17" s="15"/>
      <c r="M17" s="15"/>
      <c r="N17" s="15"/>
      <c r="O17">
        <v>-1.255316411367309</v>
      </c>
      <c r="P17">
        <v>8.5564816259402737E-2</v>
      </c>
      <c r="Q17" s="15"/>
      <c r="R17" s="15"/>
      <c r="S17" s="15"/>
      <c r="T17" s="15"/>
    </row>
    <row r="18" spans="1:20">
      <c r="A18" s="108"/>
      <c r="B18" s="108"/>
      <c r="C18" s="108"/>
      <c r="D18" s="14">
        <v>4</v>
      </c>
      <c r="E18" s="14">
        <v>2</v>
      </c>
      <c r="F18" s="14">
        <v>2</v>
      </c>
      <c r="G18" s="14">
        <v>6</v>
      </c>
      <c r="H18" s="19">
        <f t="shared" si="0"/>
        <v>6</v>
      </c>
      <c r="I18">
        <v>-1.2409030998161457</v>
      </c>
      <c r="J18">
        <v>5.5187833870408683E-3</v>
      </c>
      <c r="K18" s="15"/>
      <c r="L18" s="15"/>
      <c r="M18" s="15"/>
      <c r="N18" s="15"/>
      <c r="O18">
        <v>-1.2454106581999749</v>
      </c>
      <c r="P18">
        <v>4.6246395762549158E-2</v>
      </c>
      <c r="Q18" s="15"/>
      <c r="R18" s="15"/>
      <c r="S18" s="15"/>
      <c r="T18" s="15"/>
    </row>
    <row r="19" spans="1:20">
      <c r="A19" s="108"/>
      <c r="B19" s="108"/>
      <c r="C19" s="108"/>
      <c r="D19" s="14">
        <v>4</v>
      </c>
      <c r="E19" s="14">
        <v>12</v>
      </c>
      <c r="F19" s="14">
        <v>4</v>
      </c>
      <c r="G19" s="14">
        <v>1</v>
      </c>
      <c r="H19" s="19">
        <f t="shared" si="0"/>
        <v>3</v>
      </c>
      <c r="I19">
        <v>-1.2395906122151052</v>
      </c>
      <c r="J19">
        <v>6.8656925220667104E-5</v>
      </c>
      <c r="K19" s="15"/>
      <c r="L19" s="15"/>
      <c r="M19" s="15"/>
      <c r="N19" s="15"/>
      <c r="O19">
        <v>-1.2649185465237549</v>
      </c>
      <c r="P19">
        <v>7.1808816005300979E-3</v>
      </c>
      <c r="Q19" s="15"/>
      <c r="R19" s="15"/>
      <c r="S19" s="15"/>
      <c r="T19" s="15"/>
    </row>
    <row r="20" spans="1:20">
      <c r="A20" s="108"/>
      <c r="B20" s="108">
        <v>132</v>
      </c>
      <c r="C20" s="108">
        <v>30</v>
      </c>
      <c r="D20" s="14">
        <v>4</v>
      </c>
      <c r="E20" s="14">
        <v>4</v>
      </c>
      <c r="F20" s="14">
        <v>4</v>
      </c>
      <c r="G20" s="14">
        <v>1</v>
      </c>
      <c r="H20" s="19">
        <f t="shared" si="0"/>
        <v>1</v>
      </c>
      <c r="I20">
        <v>-1.9716010503662615</v>
      </c>
      <c r="J20">
        <v>-7.4683331955590769E-4</v>
      </c>
      <c r="K20" s="15"/>
      <c r="L20" s="15"/>
      <c r="M20" s="15"/>
      <c r="N20" s="15"/>
      <c r="O20">
        <v>-2.0703136751808575</v>
      </c>
      <c r="P20">
        <v>-7.4029097305120806E-2</v>
      </c>
      <c r="Q20" s="15"/>
      <c r="R20" s="15"/>
      <c r="S20" s="15"/>
      <c r="T20" s="15"/>
    </row>
    <row r="21" spans="1:20">
      <c r="A21" s="108"/>
      <c r="B21" s="108"/>
      <c r="C21" s="108">
        <v>15</v>
      </c>
      <c r="D21" s="14">
        <v>4</v>
      </c>
      <c r="E21" s="14">
        <v>2</v>
      </c>
      <c r="F21" s="14">
        <v>2</v>
      </c>
      <c r="G21" s="14">
        <v>2</v>
      </c>
      <c r="H21" s="19">
        <f t="shared" si="0"/>
        <v>2</v>
      </c>
      <c r="I21">
        <v>-1.9544119276154228</v>
      </c>
      <c r="J21">
        <v>5.5924846515479562E-3</v>
      </c>
      <c r="K21" s="15"/>
      <c r="L21" s="15"/>
      <c r="M21" s="15"/>
      <c r="N21" s="15"/>
      <c r="O21">
        <v>-2.2324482589468451</v>
      </c>
      <c r="P21">
        <v>-0.14959344114983203</v>
      </c>
      <c r="Q21" s="15"/>
      <c r="R21" s="15"/>
      <c r="S21" s="15"/>
      <c r="T21" s="15"/>
    </row>
    <row r="22" spans="1:20">
      <c r="A22" s="108"/>
      <c r="B22" s="108"/>
      <c r="C22" s="108">
        <v>15</v>
      </c>
      <c r="D22" s="14">
        <v>4</v>
      </c>
      <c r="E22" s="14">
        <v>2</v>
      </c>
      <c r="F22" s="14">
        <v>2</v>
      </c>
      <c r="G22" s="14">
        <v>4</v>
      </c>
      <c r="H22" s="19">
        <f t="shared" si="0"/>
        <v>4</v>
      </c>
      <c r="I22">
        <v>-1.9695596994897266</v>
      </c>
      <c r="J22">
        <v>7.8086946428089499E-3</v>
      </c>
      <c r="K22" s="15"/>
      <c r="L22" s="15"/>
      <c r="M22" s="15"/>
      <c r="N22" s="15"/>
      <c r="O22">
        <v>-2.305441702700965</v>
      </c>
      <c r="P22">
        <v>-0.16752884050327321</v>
      </c>
      <c r="Q22" s="15"/>
      <c r="R22" s="15"/>
      <c r="S22" s="15"/>
      <c r="T22" s="15"/>
    </row>
    <row r="23" spans="1:20">
      <c r="A23" s="108"/>
      <c r="B23" s="108"/>
      <c r="C23" s="108"/>
      <c r="D23" s="14">
        <v>4</v>
      </c>
      <c r="E23" s="14">
        <v>4</v>
      </c>
      <c r="F23" s="14">
        <v>4</v>
      </c>
      <c r="G23" s="14">
        <v>6</v>
      </c>
      <c r="H23" s="19">
        <v>6</v>
      </c>
      <c r="I23">
        <v>-1.9767280726434451</v>
      </c>
      <c r="J23">
        <v>-7.9455365718568548E-3</v>
      </c>
      <c r="K23" s="15"/>
      <c r="L23" s="15"/>
      <c r="M23" s="15"/>
      <c r="N23" s="15"/>
      <c r="O23">
        <v>-2.3037316330127409</v>
      </c>
      <c r="P23">
        <v>-0.21098246713480914</v>
      </c>
      <c r="Q23" s="15"/>
      <c r="R23" s="15"/>
      <c r="S23" s="15"/>
      <c r="T23" s="15"/>
    </row>
    <row r="24" spans="1:20">
      <c r="A24" s="108"/>
      <c r="B24" s="108">
        <v>268</v>
      </c>
      <c r="C24" s="108">
        <v>15</v>
      </c>
      <c r="D24" s="14">
        <v>4</v>
      </c>
      <c r="E24" s="14">
        <v>2</v>
      </c>
      <c r="F24" s="14">
        <v>2</v>
      </c>
      <c r="G24" s="14">
        <v>1</v>
      </c>
      <c r="H24" s="19">
        <f>(E24 * G24)/F24</f>
        <v>1</v>
      </c>
      <c r="I24">
        <v>-2.0562508810886309</v>
      </c>
      <c r="J24">
        <v>-9.5356859991241275E-3</v>
      </c>
      <c r="K24" s="15"/>
      <c r="L24" s="15"/>
      <c r="M24" s="15"/>
      <c r="N24" s="15"/>
      <c r="O24">
        <v>-2.1046007942349116</v>
      </c>
      <c r="P24">
        <v>3.6141400658449965E-2</v>
      </c>
      <c r="Q24" s="15"/>
      <c r="R24" s="15"/>
      <c r="S24" s="15"/>
      <c r="T24" s="15"/>
    </row>
    <row r="25" spans="1:20">
      <c r="A25" s="108"/>
      <c r="B25" s="108"/>
      <c r="C25" s="108"/>
      <c r="D25" s="14">
        <v>4</v>
      </c>
      <c r="E25" s="14">
        <v>2</v>
      </c>
      <c r="F25" s="14">
        <v>2</v>
      </c>
      <c r="G25" s="14">
        <v>2</v>
      </c>
      <c r="H25" s="19">
        <f>(E25 * G25)/F25</f>
        <v>2</v>
      </c>
      <c r="I25">
        <v>-2.031786905538751</v>
      </c>
      <c r="J25">
        <v>-1.7095618730709394E-3</v>
      </c>
      <c r="K25" s="15"/>
      <c r="L25" s="15"/>
      <c r="M25" s="15"/>
      <c r="N25" s="15"/>
      <c r="O25">
        <v>-2.1239873942977789</v>
      </c>
      <c r="P25">
        <v>3.7663914476647721E-2</v>
      </c>
      <c r="Q25" s="15"/>
      <c r="R25" s="15"/>
      <c r="S25" s="15"/>
      <c r="T25" s="15"/>
    </row>
    <row r="26" spans="1:20">
      <c r="A26" s="108"/>
      <c r="B26" s="108"/>
      <c r="C26" s="108"/>
      <c r="D26" s="14">
        <v>4</v>
      </c>
      <c r="E26" s="14">
        <v>2</v>
      </c>
      <c r="F26" s="14">
        <v>2</v>
      </c>
      <c r="G26" s="14">
        <v>4</v>
      </c>
      <c r="H26" s="19">
        <f>(E26 * G26)/F26</f>
        <v>4</v>
      </c>
      <c r="I26">
        <v>-2.0774027823378702</v>
      </c>
      <c r="J26">
        <v>-6.6275325028674779E-3</v>
      </c>
      <c r="K26" s="15"/>
      <c r="L26" s="15"/>
      <c r="M26" s="15"/>
      <c r="N26" s="15"/>
      <c r="O26">
        <v>-2.1291784973842169</v>
      </c>
      <c r="P26">
        <v>3.9407193279141994E-2</v>
      </c>
      <c r="Q26" s="15"/>
      <c r="R26" s="15"/>
      <c r="S26" s="15"/>
      <c r="T26" s="15"/>
    </row>
    <row r="27" spans="1:20">
      <c r="A27" s="108"/>
      <c r="B27" s="108"/>
      <c r="C27" s="108"/>
      <c r="D27" s="14">
        <v>4</v>
      </c>
      <c r="E27" s="14">
        <v>2</v>
      </c>
      <c r="F27" s="14">
        <v>2</v>
      </c>
      <c r="G27" s="14">
        <v>6</v>
      </c>
      <c r="H27" s="19">
        <v>6</v>
      </c>
      <c r="I27">
        <v>-2.0230372236385725</v>
      </c>
      <c r="J27">
        <v>-8.4393994126602742E-3</v>
      </c>
      <c r="K27" s="15"/>
      <c r="L27" s="15"/>
      <c r="M27" s="15"/>
      <c r="N27" s="15"/>
      <c r="O27">
        <v>-2.0940709989911865</v>
      </c>
      <c r="P27">
        <v>8.9237341165636693E-3</v>
      </c>
      <c r="Q27" s="15"/>
      <c r="R27" s="15"/>
      <c r="S27" s="15"/>
      <c r="T27" s="15"/>
    </row>
    <row r="28" spans="1:20">
      <c r="A28" s="108"/>
      <c r="B28" s="108"/>
      <c r="C28" s="108"/>
      <c r="D28" s="14">
        <v>4</v>
      </c>
      <c r="E28" s="14">
        <v>12</v>
      </c>
      <c r="F28" s="14">
        <v>4</v>
      </c>
      <c r="G28" s="14">
        <v>1</v>
      </c>
      <c r="H28" s="19">
        <v>3</v>
      </c>
      <c r="I28">
        <v>-2.0682653156500752</v>
      </c>
      <c r="J28">
        <v>-8.3574688081969502E-3</v>
      </c>
      <c r="K28" s="15"/>
      <c r="L28" s="15"/>
      <c r="M28" s="15"/>
      <c r="N28" s="15"/>
      <c r="O28">
        <v>-2.0951456110390043</v>
      </c>
      <c r="P28">
        <v>7.6225165590061306E-3</v>
      </c>
      <c r="Q28" s="15"/>
      <c r="R28" s="15"/>
      <c r="S28" s="15"/>
      <c r="T28" s="15"/>
    </row>
    <row r="29" spans="1:20">
      <c r="A29" s="108"/>
      <c r="B29" s="108">
        <v>272</v>
      </c>
      <c r="C29" s="108">
        <v>30</v>
      </c>
      <c r="D29" s="14">
        <v>4</v>
      </c>
      <c r="E29" s="14">
        <v>4</v>
      </c>
      <c r="F29" s="14">
        <v>4</v>
      </c>
      <c r="G29" s="14">
        <v>1</v>
      </c>
      <c r="H29" s="19">
        <f t="shared" ref="H29:H45" si="1">(E29 * G29)/F29</f>
        <v>1</v>
      </c>
      <c r="I29">
        <v>-2.1518738503825885</v>
      </c>
      <c r="J29">
        <v>-1.610351956728559E-2</v>
      </c>
      <c r="K29" s="15"/>
      <c r="L29" s="15"/>
      <c r="M29" s="15"/>
      <c r="N29" s="15"/>
      <c r="O29">
        <v>-2.359460486329485</v>
      </c>
      <c r="P29">
        <v>-8.6146392301700417E-2</v>
      </c>
      <c r="Q29" s="15"/>
      <c r="R29" s="15"/>
      <c r="S29" s="15"/>
      <c r="T29" s="15"/>
    </row>
    <row r="30" spans="1:20">
      <c r="A30" s="108"/>
      <c r="B30" s="108"/>
      <c r="C30" s="108"/>
      <c r="D30" s="14">
        <v>4</v>
      </c>
      <c r="E30" s="14">
        <v>2</v>
      </c>
      <c r="F30" s="14">
        <v>2</v>
      </c>
      <c r="G30" s="14">
        <v>2</v>
      </c>
      <c r="H30" s="19">
        <f t="shared" si="1"/>
        <v>2</v>
      </c>
      <c r="I30">
        <v>-2.1384129415557256</v>
      </c>
      <c r="J30">
        <v>-1.8976493629189579E-2</v>
      </c>
      <c r="K30" s="15"/>
      <c r="L30" s="15"/>
      <c r="M30" s="15"/>
      <c r="N30" s="15"/>
      <c r="O30">
        <v>-2.3998843387667748</v>
      </c>
      <c r="P30">
        <v>-0.18204933181957136</v>
      </c>
      <c r="Q30" s="15"/>
      <c r="R30" s="15"/>
      <c r="S30" s="15"/>
      <c r="T30" s="15"/>
    </row>
    <row r="31" spans="1:20">
      <c r="A31" s="108"/>
      <c r="B31" s="108"/>
      <c r="C31" s="108"/>
      <c r="D31" s="14">
        <v>4</v>
      </c>
      <c r="E31" s="14">
        <v>2</v>
      </c>
      <c r="F31" s="14">
        <v>2</v>
      </c>
      <c r="G31" s="14">
        <v>4</v>
      </c>
      <c r="H31" s="19">
        <f t="shared" si="1"/>
        <v>4</v>
      </c>
      <c r="I31">
        <v>-2.1645835745122328</v>
      </c>
      <c r="J31">
        <v>-6.8424474299681719E-3</v>
      </c>
      <c r="K31" s="15"/>
      <c r="L31" s="15"/>
      <c r="M31" s="15"/>
      <c r="N31" s="15"/>
      <c r="O31">
        <v>-2.3951432713703342</v>
      </c>
      <c r="P31">
        <v>-0.21687427968368364</v>
      </c>
      <c r="Q31" s="15"/>
      <c r="R31" s="15"/>
      <c r="S31" s="15"/>
      <c r="T31" s="15"/>
    </row>
    <row r="32" spans="1:20">
      <c r="A32" s="108"/>
      <c r="B32" s="108"/>
      <c r="C32" s="108"/>
      <c r="D32" s="14">
        <v>4</v>
      </c>
      <c r="E32" s="14">
        <v>2</v>
      </c>
      <c r="F32" s="14">
        <v>2</v>
      </c>
      <c r="G32" s="14">
        <v>6</v>
      </c>
      <c r="H32" s="19">
        <f t="shared" si="1"/>
        <v>6</v>
      </c>
      <c r="I32">
        <v>-2.141295524561261</v>
      </c>
      <c r="J32">
        <v>-1.3222729682863551E-2</v>
      </c>
      <c r="K32" s="15"/>
      <c r="L32" s="15"/>
      <c r="M32" s="15"/>
      <c r="N32" s="15"/>
      <c r="O32">
        <v>-2.4500907107972179</v>
      </c>
      <c r="P32">
        <v>-0.23901758288317462</v>
      </c>
      <c r="Q32" s="15"/>
      <c r="R32" s="15"/>
      <c r="S32" s="15"/>
      <c r="T32" s="15"/>
    </row>
    <row r="33" spans="1:20">
      <c r="A33" s="108" t="s">
        <v>1</v>
      </c>
      <c r="B33" s="14">
        <v>24</v>
      </c>
      <c r="C33" s="14">
        <v>120</v>
      </c>
      <c r="D33" s="14">
        <v>4</v>
      </c>
      <c r="E33" s="14">
        <v>2</v>
      </c>
      <c r="F33" s="14">
        <v>2</v>
      </c>
      <c r="G33" s="14">
        <v>1</v>
      </c>
      <c r="H33" s="19">
        <f t="shared" si="1"/>
        <v>1</v>
      </c>
      <c r="I33">
        <v>-1.5007772949924232</v>
      </c>
      <c r="J33">
        <v>6.584204092246275E-2</v>
      </c>
      <c r="K33" s="15"/>
      <c r="L33" s="15"/>
      <c r="M33" s="15"/>
      <c r="N33" s="15"/>
      <c r="O33">
        <v>-5.1878782601812512</v>
      </c>
      <c r="P33">
        <v>-0.56296193862838018</v>
      </c>
      <c r="Q33" s="15"/>
      <c r="R33" s="15"/>
      <c r="S33" s="15"/>
      <c r="T33" s="15"/>
    </row>
    <row r="34" spans="1:20">
      <c r="A34" s="108"/>
      <c r="B34" s="108">
        <v>32</v>
      </c>
      <c r="C34" s="108">
        <v>120</v>
      </c>
      <c r="D34" s="14">
        <v>4</v>
      </c>
      <c r="E34" s="14">
        <v>4</v>
      </c>
      <c r="F34" s="14">
        <v>4</v>
      </c>
      <c r="G34" s="14">
        <v>1</v>
      </c>
      <c r="H34" s="19">
        <f t="shared" si="1"/>
        <v>1</v>
      </c>
      <c r="I34">
        <v>-0.88008991491996746</v>
      </c>
      <c r="J34">
        <v>8.3427961601866534E-3</v>
      </c>
      <c r="K34" s="15"/>
      <c r="L34" s="15"/>
      <c r="M34" s="15"/>
      <c r="N34" s="15"/>
      <c r="O34">
        <v>-2.8269418538114848</v>
      </c>
      <c r="P34">
        <v>-0.35439660185090199</v>
      </c>
      <c r="Q34" s="15"/>
      <c r="R34" s="15"/>
      <c r="S34" s="15"/>
      <c r="T34" s="15"/>
    </row>
    <row r="35" spans="1:20">
      <c r="A35" s="108"/>
      <c r="B35" s="108"/>
      <c r="C35" s="108">
        <v>120</v>
      </c>
      <c r="D35" s="14">
        <v>4</v>
      </c>
      <c r="E35" s="14">
        <v>2</v>
      </c>
      <c r="F35" s="14">
        <v>2</v>
      </c>
      <c r="G35" s="14">
        <v>2</v>
      </c>
      <c r="H35" s="19">
        <f t="shared" si="1"/>
        <v>2</v>
      </c>
      <c r="I35">
        <v>-1.4381802266665447</v>
      </c>
      <c r="J35">
        <v>-4.6261354189743933E-2</v>
      </c>
      <c r="K35" s="15"/>
      <c r="L35" s="15"/>
      <c r="M35" s="15"/>
      <c r="N35" s="15"/>
      <c r="O35">
        <v>-4.9303457769786245</v>
      </c>
      <c r="P35">
        <v>-1.1538395049470354</v>
      </c>
      <c r="Q35" s="15"/>
      <c r="R35" s="15"/>
      <c r="S35" s="15"/>
      <c r="T35" s="15"/>
    </row>
    <row r="36" spans="1:20">
      <c r="A36" s="108"/>
      <c r="B36" s="108"/>
      <c r="C36" s="108">
        <v>120</v>
      </c>
      <c r="D36" s="14">
        <v>4</v>
      </c>
      <c r="E36" s="14">
        <v>2</v>
      </c>
      <c r="F36" s="14">
        <v>2</v>
      </c>
      <c r="G36" s="14">
        <v>4</v>
      </c>
      <c r="H36" s="19">
        <f t="shared" si="1"/>
        <v>4</v>
      </c>
      <c r="I36">
        <v>-1.4725188212799947</v>
      </c>
      <c r="J36">
        <v>-4.8362126122010796E-2</v>
      </c>
      <c r="K36" s="15"/>
      <c r="L36" s="15"/>
      <c r="M36" s="15"/>
      <c r="N36" s="15"/>
      <c r="O36">
        <v>-4.2150772324631429</v>
      </c>
      <c r="P36">
        <v>-1.2695414706631758</v>
      </c>
      <c r="Q36" s="15"/>
      <c r="R36" s="15"/>
      <c r="S36" s="15"/>
      <c r="T36" s="15"/>
    </row>
    <row r="37" spans="1:20">
      <c r="A37" s="108"/>
      <c r="B37" s="108"/>
      <c r="C37" s="108">
        <v>120</v>
      </c>
      <c r="D37" s="14">
        <v>4</v>
      </c>
      <c r="E37" s="14">
        <v>2</v>
      </c>
      <c r="F37" s="14">
        <v>2</v>
      </c>
      <c r="G37" s="14">
        <v>6</v>
      </c>
      <c r="H37" s="19">
        <f t="shared" si="1"/>
        <v>6</v>
      </c>
      <c r="I37">
        <v>-1.4171504927892598</v>
      </c>
      <c r="J37">
        <v>-4.8588661641097701E-2</v>
      </c>
      <c r="K37" s="15"/>
      <c r="L37" s="15"/>
      <c r="M37" s="15"/>
      <c r="N37" s="15"/>
      <c r="O37">
        <v>-4.3788364113249365</v>
      </c>
      <c r="P37">
        <v>-1.4799881531895669</v>
      </c>
      <c r="Q37" s="15"/>
      <c r="R37" s="15"/>
      <c r="S37" s="15"/>
      <c r="T37" s="15"/>
    </row>
    <row r="38" spans="1:20">
      <c r="A38" s="108"/>
      <c r="B38" s="108">
        <v>64</v>
      </c>
      <c r="C38" s="108">
        <v>120</v>
      </c>
      <c r="D38" s="14">
        <v>4</v>
      </c>
      <c r="E38" s="14">
        <v>4</v>
      </c>
      <c r="F38" s="14">
        <v>4</v>
      </c>
      <c r="G38" s="14">
        <v>1</v>
      </c>
      <c r="H38" s="19">
        <f t="shared" si="1"/>
        <v>1</v>
      </c>
      <c r="I38">
        <v>-2.2585474073087424</v>
      </c>
      <c r="J38">
        <v>-8.1487967401513289E-2</v>
      </c>
      <c r="K38" s="15"/>
      <c r="L38" s="15"/>
      <c r="M38" s="15"/>
      <c r="N38" s="15"/>
      <c r="O38">
        <v>-3.9436714223899565</v>
      </c>
      <c r="P38">
        <v>-0.58846224298354244</v>
      </c>
      <c r="Q38" s="15"/>
      <c r="R38" s="15"/>
      <c r="S38" s="15"/>
      <c r="T38" s="15"/>
    </row>
    <row r="39" spans="1:20">
      <c r="A39" s="108"/>
      <c r="B39" s="108"/>
      <c r="C39" s="108">
        <v>120</v>
      </c>
      <c r="D39" s="14">
        <v>4</v>
      </c>
      <c r="E39" s="14">
        <v>2</v>
      </c>
      <c r="F39" s="14">
        <v>2</v>
      </c>
      <c r="G39" s="14">
        <v>2</v>
      </c>
      <c r="H39" s="19">
        <f t="shared" si="1"/>
        <v>2</v>
      </c>
      <c r="I39">
        <v>-2.6089202499944077</v>
      </c>
      <c r="J39">
        <v>-0.16123549595246917</v>
      </c>
      <c r="K39" s="15"/>
      <c r="L39" s="15"/>
      <c r="M39" s="15"/>
      <c r="N39" s="15"/>
      <c r="O39">
        <v>-5.4786397954982409</v>
      </c>
      <c r="P39">
        <v>-1.6690510888899504</v>
      </c>
      <c r="Q39" s="15"/>
      <c r="R39" s="15"/>
      <c r="S39" s="15"/>
      <c r="T39" s="15"/>
    </row>
    <row r="40" spans="1:20">
      <c r="A40" s="108"/>
      <c r="B40" s="108"/>
      <c r="C40" s="108">
        <v>120</v>
      </c>
      <c r="D40" s="14">
        <v>4</v>
      </c>
      <c r="E40" s="14">
        <v>2</v>
      </c>
      <c r="F40" s="14">
        <v>2</v>
      </c>
      <c r="G40" s="14">
        <v>4</v>
      </c>
      <c r="H40" s="19">
        <f t="shared" si="1"/>
        <v>4</v>
      </c>
      <c r="I40">
        <v>-2.5280472972214669</v>
      </c>
      <c r="J40">
        <v>-0.11786865968264404</v>
      </c>
      <c r="K40" s="15"/>
      <c r="L40" s="15"/>
      <c r="M40" s="15"/>
      <c r="N40" s="15"/>
      <c r="O40">
        <v>-5.4835696783902863</v>
      </c>
      <c r="P40">
        <v>-1.7700818799540721</v>
      </c>
      <c r="Q40" s="15"/>
      <c r="R40" s="15"/>
      <c r="S40" s="15"/>
      <c r="T40" s="15"/>
    </row>
    <row r="41" spans="1:20">
      <c r="A41" s="108"/>
      <c r="B41" s="108"/>
      <c r="C41" s="108">
        <v>120</v>
      </c>
      <c r="D41" s="14">
        <v>4</v>
      </c>
      <c r="E41" s="14">
        <v>2</v>
      </c>
      <c r="F41" s="14">
        <v>2</v>
      </c>
      <c r="G41" s="14">
        <v>6</v>
      </c>
      <c r="H41" s="19">
        <f t="shared" si="1"/>
        <v>6</v>
      </c>
      <c r="I41">
        <v>-2.6186728689303922</v>
      </c>
      <c r="J41">
        <v>-0.11195117260213616</v>
      </c>
      <c r="K41" s="15"/>
      <c r="L41" s="15"/>
      <c r="M41" s="15"/>
      <c r="N41" s="15"/>
      <c r="O41">
        <v>-5.4174552863341576</v>
      </c>
      <c r="P41">
        <v>-1.8409668329222235</v>
      </c>
      <c r="Q41" s="15"/>
      <c r="R41" s="15"/>
      <c r="S41" s="15"/>
      <c r="T41" s="15"/>
    </row>
    <row r="42" spans="1:20">
      <c r="A42" s="108"/>
      <c r="B42" s="108">
        <v>128</v>
      </c>
      <c r="C42" s="108">
        <v>120</v>
      </c>
      <c r="D42" s="14">
        <v>4</v>
      </c>
      <c r="E42" s="14">
        <v>4</v>
      </c>
      <c r="F42" s="14">
        <v>4</v>
      </c>
      <c r="G42" s="14">
        <v>1</v>
      </c>
      <c r="H42" s="19">
        <f t="shared" si="1"/>
        <v>1</v>
      </c>
      <c r="I42">
        <v>-2.3741943086406319</v>
      </c>
      <c r="J42">
        <v>-9.0159225102717636E-2</v>
      </c>
      <c r="K42" s="15"/>
      <c r="L42" s="15"/>
      <c r="M42" s="15"/>
      <c r="N42" s="15"/>
      <c r="O42">
        <v>-3.7482989028141929</v>
      </c>
      <c r="P42">
        <v>-0.71334950884713177</v>
      </c>
      <c r="Q42" s="15"/>
      <c r="R42" s="15"/>
      <c r="S42" s="15"/>
      <c r="T42" s="15"/>
    </row>
    <row r="43" spans="1:20">
      <c r="A43" s="108"/>
      <c r="B43" s="108"/>
      <c r="C43" s="108">
        <v>120</v>
      </c>
      <c r="D43" s="14">
        <v>4</v>
      </c>
      <c r="E43" s="14">
        <v>2</v>
      </c>
      <c r="F43" s="14">
        <v>2</v>
      </c>
      <c r="G43" s="14">
        <v>2</v>
      </c>
      <c r="H43" s="19">
        <f t="shared" si="1"/>
        <v>2</v>
      </c>
      <c r="I43">
        <v>-2.6974421229576917</v>
      </c>
      <c r="J43">
        <v>-0.13133469353545602</v>
      </c>
      <c r="K43" s="15"/>
      <c r="L43" s="15"/>
      <c r="M43" s="15"/>
      <c r="N43" s="15"/>
      <c r="O43">
        <v>-5.3639700871761722</v>
      </c>
      <c r="P43">
        <v>-1.8693406092901257</v>
      </c>
      <c r="Q43" s="15"/>
      <c r="R43" s="15"/>
      <c r="S43" s="15"/>
      <c r="T43" s="15"/>
    </row>
    <row r="44" spans="1:20">
      <c r="A44" s="108"/>
      <c r="B44" s="108"/>
      <c r="C44" s="108">
        <v>120</v>
      </c>
      <c r="D44" s="14">
        <v>4</v>
      </c>
      <c r="E44" s="14">
        <v>2</v>
      </c>
      <c r="F44" s="14">
        <v>2</v>
      </c>
      <c r="G44" s="14">
        <v>4</v>
      </c>
      <c r="H44" s="19">
        <f t="shared" si="1"/>
        <v>4</v>
      </c>
      <c r="I44">
        <v>-2.6787679715948496</v>
      </c>
      <c r="J44">
        <v>-0.13347550185647614</v>
      </c>
      <c r="K44" s="15"/>
      <c r="L44" s="15"/>
      <c r="M44" s="15"/>
      <c r="N44" s="15"/>
      <c r="O44">
        <v>-5.4124296256893505</v>
      </c>
      <c r="P44">
        <v>-1.8996018951494</v>
      </c>
      <c r="Q44" s="15"/>
      <c r="R44" s="15"/>
      <c r="S44" s="15"/>
      <c r="T44" s="15"/>
    </row>
    <row r="45" spans="1:20" ht="15.75" thickBot="1">
      <c r="A45" s="108"/>
      <c r="B45" s="108"/>
      <c r="C45" s="108">
        <v>120</v>
      </c>
      <c r="D45" s="14">
        <v>4</v>
      </c>
      <c r="E45" s="14">
        <v>2</v>
      </c>
      <c r="F45" s="14">
        <v>2</v>
      </c>
      <c r="G45" s="14">
        <v>6</v>
      </c>
      <c r="H45" s="19">
        <f t="shared" si="1"/>
        <v>6</v>
      </c>
      <c r="I45">
        <v>-2.7132974398507166</v>
      </c>
      <c r="J45">
        <v>-0.13124791214828199</v>
      </c>
      <c r="K45" s="20"/>
      <c r="L45" s="20"/>
      <c r="M45" s="20"/>
      <c r="N45" s="20"/>
      <c r="O45">
        <v>-5.2346090841683104</v>
      </c>
      <c r="P45">
        <v>-1.9525890513769786</v>
      </c>
      <c r="Q45" s="20"/>
      <c r="R45" s="20"/>
      <c r="S45" s="20"/>
      <c r="T45" s="20"/>
    </row>
    <row r="46" spans="1:20" ht="14.65" customHeight="1">
      <c r="A46" s="114" t="s">
        <v>22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</row>
    <row r="47" spans="1:20">
      <c r="A47" s="116"/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</row>
    <row r="49" spans="1:21" ht="15.75" thickBot="1">
      <c r="A49" s="6" t="s">
        <v>15</v>
      </c>
      <c r="B49" s="1"/>
      <c r="C49" s="1"/>
      <c r="D49" s="1"/>
      <c r="E49" s="1"/>
      <c r="F49" s="1"/>
      <c r="G49" s="1"/>
    </row>
    <row r="50" spans="1:21" ht="17.649999999999999" customHeight="1" thickBot="1">
      <c r="A50" s="94" t="s">
        <v>2</v>
      </c>
      <c r="B50" s="94" t="s">
        <v>3</v>
      </c>
      <c r="C50" s="94" t="s">
        <v>5</v>
      </c>
      <c r="D50" s="94" t="s">
        <v>11</v>
      </c>
      <c r="E50" s="94" t="s">
        <v>6</v>
      </c>
      <c r="F50" s="94" t="s">
        <v>7</v>
      </c>
      <c r="G50" s="94" t="s">
        <v>8</v>
      </c>
      <c r="H50" s="113" t="s">
        <v>4</v>
      </c>
      <c r="I50" s="122" t="s">
        <v>63</v>
      </c>
      <c r="J50" s="123"/>
      <c r="K50" s="123"/>
      <c r="L50" s="123"/>
      <c r="M50" s="123"/>
      <c r="N50" s="124"/>
      <c r="O50" s="130" t="s">
        <v>64</v>
      </c>
      <c r="P50" s="123"/>
      <c r="Q50" s="123"/>
      <c r="R50" s="123"/>
      <c r="S50" s="123"/>
      <c r="T50" s="131"/>
    </row>
    <row r="51" spans="1:21" ht="15" customHeight="1" thickBot="1">
      <c r="A51" s="94"/>
      <c r="B51" s="94"/>
      <c r="C51" s="94"/>
      <c r="D51" s="94"/>
      <c r="E51" s="94"/>
      <c r="F51" s="94"/>
      <c r="G51" s="94"/>
      <c r="H51" s="113"/>
      <c r="I51" s="111" t="s">
        <v>60</v>
      </c>
      <c r="J51" s="112"/>
      <c r="K51" s="125"/>
      <c r="L51" s="126"/>
      <c r="M51" s="120"/>
      <c r="N51" s="121"/>
      <c r="O51" s="118" t="s">
        <v>60</v>
      </c>
      <c r="P51" s="119"/>
      <c r="Q51" s="109"/>
      <c r="R51" s="110"/>
      <c r="S51" s="109"/>
      <c r="T51" s="110"/>
      <c r="U51" s="60"/>
    </row>
    <row r="52" spans="1:21" ht="15.75" thickTop="1">
      <c r="A52" s="108" t="s">
        <v>0</v>
      </c>
      <c r="B52" s="108">
        <v>24</v>
      </c>
      <c r="C52" s="108">
        <v>15</v>
      </c>
      <c r="D52" s="14">
        <v>4</v>
      </c>
      <c r="E52" s="14">
        <v>2</v>
      </c>
      <c r="F52" s="14">
        <v>2</v>
      </c>
      <c r="G52" s="13">
        <v>1</v>
      </c>
      <c r="H52" s="19">
        <f t="shared" ref="H52:H94" si="2">(E52 * G52)/F52</f>
        <v>1</v>
      </c>
      <c r="I52">
        <v>-0.71565288183017439</v>
      </c>
      <c r="J52">
        <v>3.7738505736340251E-2</v>
      </c>
      <c r="K52" s="58"/>
      <c r="L52" s="58"/>
      <c r="M52" s="58"/>
      <c r="N52" s="58"/>
      <c r="O52">
        <v>-0.8379781135244615</v>
      </c>
      <c r="P52">
        <v>0.63310690076182408</v>
      </c>
      <c r="Q52" s="58"/>
      <c r="R52" s="58"/>
      <c r="S52" s="58"/>
      <c r="T52" s="58"/>
    </row>
    <row r="53" spans="1:21">
      <c r="A53" s="108"/>
      <c r="B53" s="108"/>
      <c r="C53" s="108"/>
      <c r="D53" s="14">
        <v>4</v>
      </c>
      <c r="E53" s="13">
        <v>2</v>
      </c>
      <c r="F53" s="13">
        <v>2</v>
      </c>
      <c r="G53" s="13">
        <v>4</v>
      </c>
      <c r="H53" s="19">
        <f t="shared" si="2"/>
        <v>4</v>
      </c>
      <c r="I53">
        <v>-0.65934113889177359</v>
      </c>
      <c r="J53">
        <v>-6.778506229129666E-2</v>
      </c>
      <c r="K53" s="15"/>
      <c r="L53" s="15"/>
      <c r="M53" s="15"/>
      <c r="N53" s="15"/>
      <c r="O53">
        <v>-0.76843807032093048</v>
      </c>
      <c r="P53">
        <v>0.38230531678859309</v>
      </c>
      <c r="Q53" s="15"/>
      <c r="R53" s="15"/>
      <c r="S53" s="15"/>
      <c r="T53" s="15"/>
    </row>
    <row r="54" spans="1:21">
      <c r="A54" s="108"/>
      <c r="B54" s="108">
        <v>52</v>
      </c>
      <c r="C54" s="108">
        <v>15</v>
      </c>
      <c r="D54" s="14">
        <v>4</v>
      </c>
      <c r="E54" s="14">
        <v>4</v>
      </c>
      <c r="F54" s="14">
        <v>4</v>
      </c>
      <c r="G54" s="14">
        <v>1</v>
      </c>
      <c r="H54" s="19">
        <f t="shared" si="2"/>
        <v>1</v>
      </c>
      <c r="I54">
        <v>-2.0474815996103772</v>
      </c>
      <c r="J54">
        <v>-0.33998126323433797</v>
      </c>
      <c r="K54" s="15"/>
      <c r="L54" s="15"/>
      <c r="M54" s="15"/>
      <c r="N54" s="15"/>
      <c r="O54">
        <v>-2.0466018284145475</v>
      </c>
      <c r="P54">
        <v>-0.31448981053066655</v>
      </c>
      <c r="Q54" s="15"/>
      <c r="R54" s="15"/>
      <c r="S54" s="15"/>
      <c r="T54" s="15"/>
    </row>
    <row r="55" spans="1:21">
      <c r="A55" s="108"/>
      <c r="B55" s="108"/>
      <c r="C55" s="108"/>
      <c r="D55" s="14">
        <v>4</v>
      </c>
      <c r="E55" s="14">
        <v>2</v>
      </c>
      <c r="F55" s="14">
        <v>2</v>
      </c>
      <c r="G55" s="14">
        <v>2</v>
      </c>
      <c r="H55" s="19">
        <f t="shared" si="2"/>
        <v>2</v>
      </c>
      <c r="I55">
        <v>-2.0032451073709496</v>
      </c>
      <c r="J55">
        <v>-0.378356994583742</v>
      </c>
      <c r="K55" s="15"/>
      <c r="L55" s="15"/>
      <c r="M55" s="15"/>
      <c r="N55" s="15"/>
      <c r="O55">
        <v>-2.0576669073967442</v>
      </c>
      <c r="P55">
        <v>-0.24442445266153442</v>
      </c>
      <c r="Q55" s="15"/>
      <c r="R55" s="15"/>
      <c r="S55" s="15"/>
      <c r="T55" s="15"/>
      <c r="U55" s="13"/>
    </row>
    <row r="56" spans="1:21">
      <c r="A56" s="108"/>
      <c r="B56" s="108"/>
      <c r="C56" s="108"/>
      <c r="D56" s="14">
        <v>4</v>
      </c>
      <c r="E56" s="14">
        <v>2</v>
      </c>
      <c r="F56" s="14">
        <v>2</v>
      </c>
      <c r="G56" s="14">
        <v>4</v>
      </c>
      <c r="H56" s="19">
        <f t="shared" si="2"/>
        <v>4</v>
      </c>
      <c r="I56">
        <v>-1.9997568159278929</v>
      </c>
      <c r="J56">
        <v>-0.32851665791443663</v>
      </c>
      <c r="K56" s="15"/>
      <c r="L56" s="15"/>
      <c r="M56" s="15"/>
      <c r="N56" s="15"/>
      <c r="O56">
        <v>-1.9823900689542757</v>
      </c>
      <c r="P56">
        <v>-0.32612843300042516</v>
      </c>
      <c r="Q56" s="15"/>
      <c r="R56" s="15"/>
      <c r="S56" s="15"/>
      <c r="T56" s="15"/>
    </row>
    <row r="57" spans="1:21">
      <c r="A57" s="108"/>
      <c r="B57" s="108"/>
      <c r="C57" s="108"/>
      <c r="D57" s="14">
        <v>4</v>
      </c>
      <c r="E57" s="14">
        <v>2</v>
      </c>
      <c r="F57" s="14">
        <v>2</v>
      </c>
      <c r="G57" s="14">
        <v>6</v>
      </c>
      <c r="H57" s="19">
        <f t="shared" si="2"/>
        <v>6</v>
      </c>
      <c r="I57">
        <v>-1.971376632233244</v>
      </c>
      <c r="J57">
        <v>-0.36062685933810235</v>
      </c>
      <c r="K57" s="15"/>
      <c r="L57" s="15"/>
      <c r="M57" s="15"/>
      <c r="N57" s="15"/>
      <c r="O57">
        <v>-1.9095861727636958</v>
      </c>
      <c r="P57">
        <v>-0.28943314396322711</v>
      </c>
      <c r="Q57" s="15"/>
      <c r="R57" s="15"/>
      <c r="S57" s="15"/>
      <c r="T57" s="15"/>
    </row>
    <row r="58" spans="1:21">
      <c r="A58" s="108"/>
      <c r="B58" s="108"/>
      <c r="C58" s="108"/>
      <c r="D58" s="14">
        <v>4</v>
      </c>
      <c r="E58" s="14">
        <v>12</v>
      </c>
      <c r="F58" s="14">
        <v>4</v>
      </c>
      <c r="G58" s="14">
        <v>1</v>
      </c>
      <c r="H58" s="19">
        <f t="shared" si="2"/>
        <v>3</v>
      </c>
      <c r="I58">
        <v>-2.0785275311963711</v>
      </c>
      <c r="J58">
        <v>-0.35695084815011113</v>
      </c>
      <c r="K58" s="15"/>
      <c r="L58" s="15"/>
      <c r="M58" s="15"/>
      <c r="N58" s="15"/>
      <c r="O58">
        <v>-1.9861608302296569</v>
      </c>
      <c r="P58">
        <v>-0.35287405986919623</v>
      </c>
      <c r="Q58" s="15"/>
      <c r="R58" s="15"/>
      <c r="S58" s="15"/>
      <c r="T58" s="15"/>
    </row>
    <row r="59" spans="1:21">
      <c r="A59" s="108"/>
      <c r="B59" s="108">
        <v>48</v>
      </c>
      <c r="C59" s="108">
        <v>30</v>
      </c>
      <c r="D59" s="14">
        <v>4</v>
      </c>
      <c r="E59" s="14">
        <v>4</v>
      </c>
      <c r="F59" s="14">
        <v>4</v>
      </c>
      <c r="G59" s="14">
        <v>1</v>
      </c>
      <c r="H59" s="19">
        <f t="shared" si="2"/>
        <v>1</v>
      </c>
      <c r="I59">
        <v>-2.2314398000759499</v>
      </c>
      <c r="J59">
        <v>-0.53751782646235358</v>
      </c>
      <c r="K59" s="15"/>
      <c r="L59" s="15"/>
      <c r="M59" s="15"/>
      <c r="N59" s="15"/>
      <c r="O59">
        <v>-2.5741884569312634</v>
      </c>
      <c r="P59">
        <v>-0.6281761777188728</v>
      </c>
      <c r="Q59" s="15"/>
      <c r="R59" s="15"/>
      <c r="S59" s="15"/>
      <c r="T59" s="15"/>
    </row>
    <row r="60" spans="1:21">
      <c r="A60" s="108"/>
      <c r="B60" s="108"/>
      <c r="C60" s="108"/>
      <c r="D60" s="14">
        <v>4</v>
      </c>
      <c r="E60" s="14">
        <v>2</v>
      </c>
      <c r="F60" s="14">
        <v>2</v>
      </c>
      <c r="G60" s="14">
        <v>2</v>
      </c>
      <c r="H60" s="19">
        <f t="shared" si="2"/>
        <v>2</v>
      </c>
      <c r="I60">
        <v>-2.2356213314733684</v>
      </c>
      <c r="J60">
        <v>-0.59309483626931325</v>
      </c>
      <c r="K60" s="15"/>
      <c r="L60" s="15"/>
      <c r="M60" s="15"/>
      <c r="N60" s="15"/>
      <c r="O60">
        <v>-2.4066026097180289</v>
      </c>
      <c r="P60">
        <v>-0.56816476037518426</v>
      </c>
      <c r="Q60" s="15"/>
      <c r="R60" s="15"/>
      <c r="S60" s="15"/>
      <c r="T60" s="15"/>
    </row>
    <row r="61" spans="1:21">
      <c r="A61" s="108"/>
      <c r="B61" s="108"/>
      <c r="C61" s="108"/>
      <c r="D61" s="14">
        <v>4</v>
      </c>
      <c r="E61" s="14">
        <v>2</v>
      </c>
      <c r="F61" s="14">
        <v>2</v>
      </c>
      <c r="G61" s="14">
        <v>4</v>
      </c>
      <c r="H61" s="19">
        <f t="shared" si="2"/>
        <v>4</v>
      </c>
      <c r="I61">
        <v>-2.0915537742140176</v>
      </c>
      <c r="J61">
        <v>-0.56364883412283573</v>
      </c>
      <c r="K61" s="15"/>
      <c r="L61" s="15"/>
      <c r="M61" s="15"/>
      <c r="N61" s="15"/>
      <c r="O61">
        <v>-2.3979555771153915</v>
      </c>
      <c r="P61">
        <v>-0.59017971404060587</v>
      </c>
      <c r="Q61" s="15"/>
      <c r="R61" s="15"/>
      <c r="S61" s="15"/>
      <c r="T61" s="15"/>
    </row>
    <row r="62" spans="1:21">
      <c r="A62" s="108"/>
      <c r="B62" s="108"/>
      <c r="C62" s="108"/>
      <c r="D62" s="14">
        <v>4</v>
      </c>
      <c r="E62" s="14">
        <v>2</v>
      </c>
      <c r="F62" s="14">
        <v>2</v>
      </c>
      <c r="G62" s="14">
        <v>6</v>
      </c>
      <c r="H62" s="19">
        <f t="shared" si="2"/>
        <v>6</v>
      </c>
      <c r="I62">
        <v>-2.3483783376119618</v>
      </c>
      <c r="J62">
        <v>-0.55826932071409585</v>
      </c>
      <c r="K62" s="15"/>
      <c r="L62" s="15"/>
      <c r="M62" s="15"/>
      <c r="N62" s="15"/>
      <c r="O62">
        <v>-2.3000180285778038</v>
      </c>
      <c r="P62">
        <v>-0.69777519324228143</v>
      </c>
      <c r="Q62" s="15"/>
      <c r="R62" s="15"/>
      <c r="S62" s="15"/>
      <c r="T62" s="15"/>
    </row>
    <row r="63" spans="1:21">
      <c r="A63" s="108"/>
      <c r="B63" s="108">
        <v>104</v>
      </c>
      <c r="C63" s="108">
        <v>15</v>
      </c>
      <c r="D63" s="14">
        <v>4</v>
      </c>
      <c r="E63" s="14">
        <v>4</v>
      </c>
      <c r="F63" s="14">
        <v>4</v>
      </c>
      <c r="G63" s="14">
        <v>1</v>
      </c>
      <c r="H63" s="19">
        <f t="shared" si="2"/>
        <v>1</v>
      </c>
      <c r="I63">
        <v>-2.6271024218583583</v>
      </c>
      <c r="J63">
        <v>-0.56370293565482055</v>
      </c>
      <c r="K63" s="15"/>
      <c r="L63" s="15"/>
      <c r="M63" s="15"/>
      <c r="N63" s="15"/>
      <c r="O63">
        <v>-2.427790389125601</v>
      </c>
      <c r="P63">
        <v>-0.60482344997377913</v>
      </c>
      <c r="Q63" s="15"/>
      <c r="R63" s="15"/>
      <c r="S63" s="15"/>
      <c r="T63" s="15"/>
    </row>
    <row r="64" spans="1:21">
      <c r="A64" s="108"/>
      <c r="B64" s="108"/>
      <c r="C64" s="108"/>
      <c r="D64" s="14">
        <v>4</v>
      </c>
      <c r="E64" s="14">
        <v>2</v>
      </c>
      <c r="F64" s="14">
        <v>2</v>
      </c>
      <c r="G64" s="14">
        <v>2</v>
      </c>
      <c r="H64" s="19">
        <f t="shared" si="2"/>
        <v>2</v>
      </c>
      <c r="I64">
        <v>-2.5210990475682751</v>
      </c>
      <c r="J64">
        <v>-0.55158565485580968</v>
      </c>
      <c r="K64" s="15"/>
      <c r="L64" s="15"/>
      <c r="M64" s="15"/>
      <c r="N64" s="15"/>
      <c r="O64">
        <v>-2.3268324620370744</v>
      </c>
      <c r="P64">
        <v>-0.49034755866355367</v>
      </c>
      <c r="Q64" s="15"/>
      <c r="R64" s="15"/>
      <c r="S64" s="15"/>
      <c r="T64" s="15"/>
    </row>
    <row r="65" spans="1:20">
      <c r="A65" s="108"/>
      <c r="B65" s="108"/>
      <c r="C65" s="108"/>
      <c r="D65" s="14">
        <v>4</v>
      </c>
      <c r="E65" s="14">
        <v>2</v>
      </c>
      <c r="F65" s="14">
        <v>2</v>
      </c>
      <c r="G65" s="14">
        <v>4</v>
      </c>
      <c r="H65" s="19">
        <f t="shared" si="2"/>
        <v>4</v>
      </c>
      <c r="I65">
        <v>-2.6247729387096741</v>
      </c>
      <c r="J65">
        <v>-0.5707049033225029</v>
      </c>
      <c r="K65" s="15"/>
      <c r="L65" s="15"/>
      <c r="M65" s="15"/>
      <c r="N65" s="15"/>
      <c r="O65">
        <v>-2.3465722068382107</v>
      </c>
      <c r="P65">
        <v>-0.57001037658073916</v>
      </c>
      <c r="Q65" s="15"/>
      <c r="R65" s="15"/>
      <c r="S65" s="15"/>
      <c r="T65" s="15"/>
    </row>
    <row r="66" spans="1:20">
      <c r="A66" s="108"/>
      <c r="B66" s="108"/>
      <c r="C66" s="108"/>
      <c r="D66" s="14">
        <v>4</v>
      </c>
      <c r="E66" s="14">
        <v>2</v>
      </c>
      <c r="F66" s="14">
        <v>2</v>
      </c>
      <c r="G66" s="14">
        <v>6</v>
      </c>
      <c r="H66" s="19">
        <f t="shared" si="2"/>
        <v>6</v>
      </c>
      <c r="I66">
        <v>-2.5685074300765054</v>
      </c>
      <c r="J66">
        <v>-0.53863600007532553</v>
      </c>
      <c r="K66" s="15"/>
      <c r="L66" s="15"/>
      <c r="M66" s="15"/>
      <c r="N66" s="15"/>
      <c r="O66">
        <v>-2.3094823925571255</v>
      </c>
      <c r="P66">
        <v>-0.56702135377294938</v>
      </c>
      <c r="Q66" s="15"/>
      <c r="R66" s="15"/>
      <c r="S66" s="15"/>
      <c r="T66" s="15"/>
    </row>
    <row r="67" spans="1:20">
      <c r="A67" s="108"/>
      <c r="B67" s="108"/>
      <c r="C67" s="108"/>
      <c r="D67" s="14">
        <v>4</v>
      </c>
      <c r="E67" s="14">
        <v>12</v>
      </c>
      <c r="F67" s="14">
        <v>4</v>
      </c>
      <c r="G67" s="14">
        <v>1</v>
      </c>
      <c r="H67" s="19">
        <f t="shared" si="2"/>
        <v>3</v>
      </c>
      <c r="I67">
        <v>-2.5976660788596306</v>
      </c>
      <c r="J67">
        <v>-0.54214179710960531</v>
      </c>
      <c r="K67" s="15"/>
      <c r="L67" s="15"/>
      <c r="M67" s="15"/>
      <c r="N67" s="15"/>
      <c r="O67">
        <v>-2.3669581941476117</v>
      </c>
      <c r="P67">
        <v>-0.59370260332879432</v>
      </c>
      <c r="Q67" s="15"/>
      <c r="R67" s="15"/>
      <c r="S67" s="15"/>
      <c r="T67" s="15"/>
    </row>
    <row r="68" spans="1:20">
      <c r="A68" s="108"/>
      <c r="B68" s="108">
        <v>132</v>
      </c>
      <c r="C68" s="108">
        <v>30</v>
      </c>
      <c r="D68" s="14">
        <v>4</v>
      </c>
      <c r="E68" s="14">
        <v>4</v>
      </c>
      <c r="F68" s="14">
        <v>4</v>
      </c>
      <c r="G68" s="14">
        <v>1</v>
      </c>
      <c r="H68" s="19">
        <f t="shared" si="2"/>
        <v>1</v>
      </c>
      <c r="I68">
        <v>-2.4577069735510464</v>
      </c>
      <c r="J68">
        <v>-0.73438455086113141</v>
      </c>
      <c r="K68" s="15"/>
      <c r="L68" s="15"/>
      <c r="M68" s="15"/>
      <c r="N68" s="15"/>
      <c r="O68">
        <v>-2.7346333606436724</v>
      </c>
      <c r="P68">
        <v>-0.92492814065086926</v>
      </c>
      <c r="Q68" s="15"/>
      <c r="R68" s="15"/>
      <c r="S68" s="15"/>
      <c r="T68" s="15"/>
    </row>
    <row r="69" spans="1:20">
      <c r="A69" s="108"/>
      <c r="B69" s="108"/>
      <c r="C69" s="108">
        <v>15</v>
      </c>
      <c r="D69" s="14">
        <v>4</v>
      </c>
      <c r="E69" s="14">
        <v>2</v>
      </c>
      <c r="F69" s="14">
        <v>2</v>
      </c>
      <c r="G69" s="14">
        <v>2</v>
      </c>
      <c r="H69" s="19">
        <f t="shared" si="2"/>
        <v>2</v>
      </c>
      <c r="I69">
        <v>-2.4598540805380176</v>
      </c>
      <c r="J69">
        <v>-0.7553349702751867</v>
      </c>
      <c r="K69" s="15"/>
      <c r="L69" s="15"/>
      <c r="M69" s="15"/>
      <c r="N69" s="15"/>
      <c r="O69">
        <v>-2.5389249931478282</v>
      </c>
      <c r="P69">
        <v>-0.87828458401062115</v>
      </c>
      <c r="Q69" s="15"/>
      <c r="R69" s="15"/>
      <c r="S69" s="15"/>
      <c r="T69" s="15"/>
    </row>
    <row r="70" spans="1:20">
      <c r="A70" s="108"/>
      <c r="B70" s="108"/>
      <c r="C70" s="108">
        <v>15</v>
      </c>
      <c r="D70" s="14">
        <v>4</v>
      </c>
      <c r="E70" s="14">
        <v>2</v>
      </c>
      <c r="F70" s="14">
        <v>2</v>
      </c>
      <c r="G70" s="14">
        <v>4</v>
      </c>
      <c r="H70" s="19">
        <f t="shared" si="2"/>
        <v>4</v>
      </c>
      <c r="I70">
        <v>-2.412842150228077</v>
      </c>
      <c r="J70">
        <v>-0.75760869057903024</v>
      </c>
      <c r="K70" s="15"/>
      <c r="L70" s="15"/>
      <c r="M70" s="15"/>
      <c r="N70" s="15"/>
      <c r="O70">
        <v>-2.6491023081608533</v>
      </c>
      <c r="P70">
        <v>-0.97548572220727092</v>
      </c>
      <c r="Q70" s="15"/>
      <c r="R70" s="15"/>
      <c r="S70" s="15"/>
      <c r="T70" s="15"/>
    </row>
    <row r="71" spans="1:20">
      <c r="A71" s="108"/>
      <c r="B71" s="108"/>
      <c r="C71" s="108"/>
      <c r="D71" s="14">
        <v>4</v>
      </c>
      <c r="E71" s="14">
        <v>4</v>
      </c>
      <c r="F71" s="14">
        <v>4</v>
      </c>
      <c r="G71" s="14">
        <v>1</v>
      </c>
      <c r="H71" s="19">
        <f t="shared" si="2"/>
        <v>1</v>
      </c>
      <c r="I71">
        <v>-2.4289890197014339</v>
      </c>
      <c r="J71">
        <v>-0.75840726591192187</v>
      </c>
      <c r="K71" s="15"/>
      <c r="L71" s="15"/>
      <c r="M71" s="15"/>
      <c r="N71" s="15"/>
      <c r="O71">
        <v>-2.6473356312919987</v>
      </c>
      <c r="P71">
        <v>-0.96018727919833613</v>
      </c>
      <c r="Q71" s="15"/>
      <c r="R71" s="15"/>
      <c r="S71" s="15"/>
      <c r="T71" s="15"/>
    </row>
    <row r="72" spans="1:20">
      <c r="A72" s="108"/>
      <c r="B72" s="108">
        <v>268</v>
      </c>
      <c r="C72" s="108">
        <v>15</v>
      </c>
      <c r="D72" s="14">
        <v>4</v>
      </c>
      <c r="E72" s="14">
        <v>2</v>
      </c>
      <c r="F72" s="14">
        <v>2</v>
      </c>
      <c r="G72" s="14">
        <v>2</v>
      </c>
      <c r="H72" s="19">
        <f t="shared" si="2"/>
        <v>2</v>
      </c>
      <c r="I72">
        <v>-2.4973620044305465</v>
      </c>
      <c r="J72">
        <v>-0.76963417055388328</v>
      </c>
      <c r="K72" s="15"/>
      <c r="L72" s="15"/>
      <c r="M72" s="15"/>
      <c r="N72" s="15"/>
      <c r="O72">
        <v>-2.5689027966228801</v>
      </c>
      <c r="P72">
        <v>-0.79775971185240324</v>
      </c>
      <c r="Q72" s="15"/>
      <c r="R72" s="15"/>
      <c r="S72" s="15"/>
      <c r="T72" s="15"/>
    </row>
    <row r="73" spans="1:20">
      <c r="A73" s="108"/>
      <c r="B73" s="108"/>
      <c r="C73" s="108"/>
      <c r="D73" s="14">
        <v>4</v>
      </c>
      <c r="E73" s="14">
        <v>2</v>
      </c>
      <c r="F73" s="14">
        <v>2</v>
      </c>
      <c r="G73" s="14">
        <v>4</v>
      </c>
      <c r="H73" s="19">
        <f t="shared" si="2"/>
        <v>4</v>
      </c>
      <c r="I73">
        <v>-2.5155484800373511</v>
      </c>
      <c r="J73">
        <v>-0.74457118514767007</v>
      </c>
      <c r="K73" s="15"/>
      <c r="L73" s="15"/>
      <c r="M73" s="15"/>
      <c r="N73" s="15"/>
      <c r="O73">
        <v>-2.5494963281186065</v>
      </c>
      <c r="P73">
        <v>-0.81610715981857884</v>
      </c>
      <c r="Q73" s="15"/>
      <c r="R73" s="15"/>
      <c r="S73" s="15"/>
      <c r="T73" s="15"/>
    </row>
    <row r="74" spans="1:20">
      <c r="A74" s="108"/>
      <c r="B74" s="108"/>
      <c r="C74" s="108"/>
      <c r="D74" s="14">
        <v>4</v>
      </c>
      <c r="E74" s="14">
        <v>2</v>
      </c>
      <c r="F74" s="14">
        <v>2</v>
      </c>
      <c r="G74" s="14">
        <v>6</v>
      </c>
      <c r="H74" s="19">
        <f t="shared" si="2"/>
        <v>6</v>
      </c>
      <c r="I74">
        <v>-2.4820115517969565</v>
      </c>
      <c r="J74">
        <v>-0.7583003889297284</v>
      </c>
      <c r="K74" s="15"/>
      <c r="L74" s="15"/>
      <c r="M74" s="15"/>
      <c r="N74" s="15"/>
      <c r="O74">
        <v>-2.5407110718542212</v>
      </c>
      <c r="P74">
        <v>-0.76512450926735764</v>
      </c>
      <c r="Q74" s="15"/>
      <c r="R74" s="15"/>
      <c r="S74" s="15"/>
      <c r="T74" s="15"/>
    </row>
    <row r="75" spans="1:20">
      <c r="A75" s="108"/>
      <c r="B75" s="108"/>
      <c r="C75" s="108"/>
      <c r="D75" s="14">
        <v>4</v>
      </c>
      <c r="E75" s="14">
        <v>2</v>
      </c>
      <c r="F75" s="14">
        <v>2</v>
      </c>
      <c r="G75" s="14">
        <v>6</v>
      </c>
      <c r="H75" s="19">
        <f t="shared" si="2"/>
        <v>6</v>
      </c>
      <c r="I75">
        <v>-2.5795012386691067</v>
      </c>
      <c r="J75">
        <v>-0.76293931973159645</v>
      </c>
      <c r="K75" s="15"/>
      <c r="L75" s="15"/>
      <c r="M75" s="15"/>
      <c r="N75" s="15"/>
      <c r="O75">
        <v>-2.5242480977900073</v>
      </c>
      <c r="P75">
        <v>-0.77891390780102776</v>
      </c>
      <c r="Q75" s="15"/>
      <c r="R75" s="15"/>
      <c r="S75" s="15"/>
      <c r="T75" s="15"/>
    </row>
    <row r="76" spans="1:20">
      <c r="A76" s="108"/>
      <c r="B76" s="108"/>
      <c r="C76" s="108"/>
      <c r="D76" s="14">
        <v>4</v>
      </c>
      <c r="E76" s="14">
        <v>12</v>
      </c>
      <c r="F76" s="14">
        <v>4</v>
      </c>
      <c r="G76" s="14">
        <v>1</v>
      </c>
      <c r="H76" s="19">
        <f t="shared" si="2"/>
        <v>3</v>
      </c>
      <c r="I76">
        <v>-2.4708041751173435</v>
      </c>
      <c r="J76">
        <v>-0.75629649331721349</v>
      </c>
      <c r="K76" s="15"/>
      <c r="L76" s="15"/>
      <c r="M76" s="15"/>
      <c r="N76" s="15"/>
      <c r="O76">
        <v>-2.5603692779472786</v>
      </c>
      <c r="P76">
        <v>-0.79930208125860813</v>
      </c>
      <c r="Q76" s="15"/>
      <c r="R76" s="15"/>
      <c r="S76" s="15"/>
      <c r="T76" s="15"/>
    </row>
    <row r="77" spans="1:20">
      <c r="A77" s="108"/>
      <c r="B77" s="108">
        <v>272</v>
      </c>
      <c r="C77" s="108">
        <v>30</v>
      </c>
      <c r="D77" s="14">
        <v>4</v>
      </c>
      <c r="E77" s="14">
        <v>4</v>
      </c>
      <c r="F77" s="14">
        <v>4</v>
      </c>
      <c r="G77" s="14">
        <v>1</v>
      </c>
      <c r="H77" s="19">
        <f t="shared" si="2"/>
        <v>1</v>
      </c>
      <c r="I77">
        <v>-2.9006625961284707</v>
      </c>
      <c r="J77">
        <v>-1.1325271665214647</v>
      </c>
      <c r="K77" s="15"/>
      <c r="L77" s="15"/>
      <c r="M77" s="15"/>
      <c r="N77" s="15"/>
      <c r="O77">
        <v>-3.0062225709832386</v>
      </c>
      <c r="P77">
        <v>-1.2679189908038424</v>
      </c>
      <c r="Q77" s="15"/>
      <c r="R77" s="15"/>
      <c r="S77" s="15"/>
      <c r="T77" s="15"/>
    </row>
    <row r="78" spans="1:20">
      <c r="A78" s="108"/>
      <c r="B78" s="108"/>
      <c r="C78" s="108"/>
      <c r="D78" s="14">
        <v>4</v>
      </c>
      <c r="E78" s="14">
        <v>2</v>
      </c>
      <c r="F78" s="14">
        <v>2</v>
      </c>
      <c r="G78" s="14">
        <v>2</v>
      </c>
      <c r="H78" s="19">
        <f t="shared" si="2"/>
        <v>2</v>
      </c>
      <c r="I78">
        <v>-2.8409910557167461</v>
      </c>
      <c r="J78">
        <v>-1.1484355394365189</v>
      </c>
      <c r="K78" s="15"/>
      <c r="L78" s="15"/>
      <c r="M78" s="15"/>
      <c r="N78" s="15"/>
      <c r="O78">
        <v>-3.075873241517439</v>
      </c>
      <c r="P78">
        <v>-1.2951989596118434</v>
      </c>
      <c r="Q78" s="15"/>
      <c r="R78" s="15"/>
      <c r="S78" s="15"/>
      <c r="T78" s="15"/>
    </row>
    <row r="79" spans="1:20">
      <c r="A79" s="108"/>
      <c r="B79" s="108"/>
      <c r="C79" s="108"/>
      <c r="D79" s="14">
        <v>4</v>
      </c>
      <c r="E79" s="14">
        <v>2</v>
      </c>
      <c r="F79" s="14">
        <v>2</v>
      </c>
      <c r="G79" s="14">
        <v>4</v>
      </c>
      <c r="H79" s="19">
        <f t="shared" si="2"/>
        <v>4</v>
      </c>
      <c r="I79">
        <v>-2.8866105946263687</v>
      </c>
      <c r="J79">
        <v>-1.119135596224291</v>
      </c>
      <c r="K79" s="15"/>
      <c r="L79" s="15"/>
      <c r="M79" s="15"/>
      <c r="N79" s="15"/>
      <c r="O79">
        <v>-3.0790625180565678</v>
      </c>
      <c r="P79">
        <v>-1.3673929284997639</v>
      </c>
      <c r="Q79" s="15"/>
      <c r="R79" s="15"/>
      <c r="S79" s="15"/>
      <c r="T79" s="15"/>
    </row>
    <row r="80" spans="1:20">
      <c r="A80" s="108"/>
      <c r="B80" s="108"/>
      <c r="C80" s="108"/>
      <c r="D80" s="14">
        <v>4</v>
      </c>
      <c r="E80" s="14">
        <v>2</v>
      </c>
      <c r="F80" s="14">
        <v>2</v>
      </c>
      <c r="G80" s="14">
        <v>6</v>
      </c>
      <c r="H80" s="19">
        <f t="shared" si="2"/>
        <v>6</v>
      </c>
      <c r="I80">
        <v>-2.9180254600334625</v>
      </c>
      <c r="J80">
        <v>-1.1304430173376436</v>
      </c>
      <c r="K80" s="15"/>
      <c r="L80" s="15"/>
      <c r="M80" s="15"/>
      <c r="N80" s="15"/>
      <c r="O80">
        <v>-3.0811494027693849</v>
      </c>
      <c r="P80">
        <v>-1.3200861006663112</v>
      </c>
      <c r="Q80" s="15"/>
      <c r="R80" s="15"/>
      <c r="S80" s="15"/>
      <c r="T80" s="15"/>
    </row>
    <row r="81" spans="1:20">
      <c r="A81" s="128"/>
      <c r="B81" s="14">
        <v>24</v>
      </c>
      <c r="C81" s="14">
        <v>120</v>
      </c>
      <c r="D81" s="14">
        <v>4</v>
      </c>
      <c r="E81" s="14">
        <v>2</v>
      </c>
      <c r="F81" s="14">
        <v>2</v>
      </c>
      <c r="G81" s="14">
        <v>1</v>
      </c>
      <c r="H81" s="19">
        <f t="shared" si="2"/>
        <v>1</v>
      </c>
      <c r="I81">
        <v>-3.6620228794465755</v>
      </c>
      <c r="J81">
        <v>-0.54201168906897179</v>
      </c>
      <c r="K81" s="15"/>
      <c r="L81" s="15"/>
      <c r="M81" s="15"/>
      <c r="N81" s="15"/>
      <c r="O81">
        <v>-7.0047524095340634</v>
      </c>
      <c r="P81">
        <v>-0.7640755838478368</v>
      </c>
      <c r="Q81" s="15"/>
      <c r="R81" s="15"/>
      <c r="S81" s="15"/>
      <c r="T81" s="15"/>
    </row>
    <row r="82" spans="1:20">
      <c r="A82" s="128"/>
      <c r="B82" s="108">
        <v>32</v>
      </c>
      <c r="C82" s="108">
        <v>120</v>
      </c>
      <c r="D82" s="14">
        <v>4</v>
      </c>
      <c r="E82" s="14">
        <v>4</v>
      </c>
      <c r="F82" s="14">
        <v>4</v>
      </c>
      <c r="G82" s="14">
        <v>1</v>
      </c>
      <c r="H82" s="19">
        <f t="shared" si="2"/>
        <v>1</v>
      </c>
      <c r="I82">
        <v>-2.5530139918508894</v>
      </c>
      <c r="J82">
        <v>-0.67604899757619252</v>
      </c>
      <c r="K82" s="15"/>
      <c r="L82" s="15"/>
      <c r="M82" s="15"/>
      <c r="N82" s="15"/>
      <c r="O82">
        <v>-3.7008569295373928</v>
      </c>
      <c r="P82">
        <v>-0.87236511660813076</v>
      </c>
      <c r="Q82" s="15"/>
      <c r="R82" s="15"/>
      <c r="S82" s="15"/>
      <c r="T82" s="15"/>
    </row>
    <row r="83" spans="1:20">
      <c r="A83" s="128"/>
      <c r="B83" s="108"/>
      <c r="C83" s="108"/>
      <c r="D83" s="14">
        <v>4</v>
      </c>
      <c r="E83" s="14">
        <v>2</v>
      </c>
      <c r="F83" s="14">
        <v>2</v>
      </c>
      <c r="G83" s="14">
        <v>2</v>
      </c>
      <c r="H83" s="19">
        <f t="shared" si="2"/>
        <v>2</v>
      </c>
      <c r="I83">
        <v>-2.7100167283505092</v>
      </c>
      <c r="J83">
        <v>-0.65423695742943644</v>
      </c>
      <c r="K83" s="15"/>
      <c r="L83" s="15"/>
      <c r="M83" s="15"/>
      <c r="N83" s="15"/>
      <c r="O83">
        <v>-6.006041667782327</v>
      </c>
      <c r="P83">
        <v>-1.3724556088856266</v>
      </c>
      <c r="Q83" s="15"/>
      <c r="R83" s="15"/>
      <c r="S83" s="15"/>
      <c r="T83" s="15"/>
    </row>
    <row r="84" spans="1:20">
      <c r="A84" s="128"/>
      <c r="B84" s="108"/>
      <c r="C84" s="108"/>
      <c r="D84" s="14">
        <v>4</v>
      </c>
      <c r="E84" s="14">
        <v>2</v>
      </c>
      <c r="F84" s="14">
        <v>2</v>
      </c>
      <c r="G84" s="14">
        <v>4</v>
      </c>
      <c r="H84" s="19">
        <f t="shared" si="2"/>
        <v>4</v>
      </c>
      <c r="I84">
        <v>-2.8669366804292946</v>
      </c>
      <c r="J84">
        <v>-0.69273262720193629</v>
      </c>
      <c r="K84" s="15"/>
      <c r="L84" s="15"/>
      <c r="M84" s="15"/>
      <c r="N84" s="15"/>
      <c r="O84">
        <v>-4.7522135111793808</v>
      </c>
      <c r="P84">
        <v>-1.5289365335545957</v>
      </c>
      <c r="Q84" s="15"/>
      <c r="R84" s="15"/>
      <c r="S84" s="15"/>
      <c r="T84" s="15"/>
    </row>
    <row r="85" spans="1:20">
      <c r="A85" s="128"/>
      <c r="B85" s="108"/>
      <c r="C85" s="108"/>
      <c r="D85" s="14">
        <v>4</v>
      </c>
      <c r="E85" s="14">
        <v>2</v>
      </c>
      <c r="F85" s="14">
        <v>2</v>
      </c>
      <c r="G85" s="14">
        <v>6</v>
      </c>
      <c r="H85" s="19">
        <f t="shared" si="2"/>
        <v>6</v>
      </c>
      <c r="I85">
        <v>-2.220909591929797</v>
      </c>
      <c r="J85">
        <v>-0.6608517809757507</v>
      </c>
      <c r="K85" s="15"/>
      <c r="L85" s="15"/>
      <c r="M85" s="15"/>
      <c r="N85" s="15"/>
      <c r="O85">
        <v>-4.6078015604096318</v>
      </c>
      <c r="P85">
        <v>-1.5756037811829984</v>
      </c>
      <c r="Q85" s="15"/>
      <c r="R85" s="15"/>
      <c r="S85" s="15"/>
      <c r="T85" s="15"/>
    </row>
    <row r="86" spans="1:20">
      <c r="A86" s="128"/>
      <c r="B86" s="108"/>
      <c r="C86" s="108"/>
      <c r="D86" s="14">
        <v>4</v>
      </c>
      <c r="E86" s="14">
        <v>12</v>
      </c>
      <c r="F86" s="14">
        <v>4</v>
      </c>
      <c r="G86" s="14">
        <v>1</v>
      </c>
      <c r="H86" s="19">
        <f t="shared" si="2"/>
        <v>3</v>
      </c>
      <c r="I86">
        <v>-2.2355885787352943</v>
      </c>
      <c r="J86">
        <v>-0.69438057193466562</v>
      </c>
      <c r="K86" s="15"/>
      <c r="L86" s="15"/>
      <c r="M86" s="15"/>
      <c r="N86" s="15"/>
      <c r="O86">
        <v>-2.8284167978884756</v>
      </c>
      <c r="P86">
        <v>-0.93460819974768783</v>
      </c>
      <c r="Q86" s="15"/>
      <c r="R86" s="15"/>
      <c r="S86" s="15"/>
      <c r="T86" s="15"/>
    </row>
    <row r="87" spans="1:20" ht="16.5" customHeight="1">
      <c r="A87" s="128"/>
      <c r="B87" s="108"/>
      <c r="C87" s="108"/>
      <c r="D87" s="14">
        <v>4</v>
      </c>
      <c r="E87" s="14">
        <v>12</v>
      </c>
      <c r="F87" s="14">
        <v>6</v>
      </c>
      <c r="G87" s="14">
        <v>1</v>
      </c>
      <c r="H87" s="19">
        <f t="shared" si="2"/>
        <v>2</v>
      </c>
      <c r="I87">
        <v>-2.3458329928109438</v>
      </c>
      <c r="J87">
        <v>-0.66539466388011892</v>
      </c>
      <c r="K87" s="15"/>
      <c r="L87" s="15"/>
      <c r="M87" s="15"/>
      <c r="N87" s="15"/>
      <c r="O87">
        <v>-2.7942714614643975</v>
      </c>
      <c r="P87">
        <v>-0.63661036046028074</v>
      </c>
      <c r="Q87" s="15"/>
      <c r="R87" s="15"/>
      <c r="S87" s="15"/>
      <c r="T87" s="15"/>
    </row>
    <row r="88" spans="1:20">
      <c r="A88" s="128"/>
      <c r="B88" s="108">
        <v>64</v>
      </c>
      <c r="C88" s="108">
        <v>120</v>
      </c>
      <c r="D88" s="14">
        <v>4</v>
      </c>
      <c r="E88" s="14">
        <v>2</v>
      </c>
      <c r="F88" s="14">
        <v>2</v>
      </c>
      <c r="G88" s="14">
        <v>2</v>
      </c>
      <c r="H88" s="19">
        <f t="shared" si="2"/>
        <v>2</v>
      </c>
      <c r="I88">
        <v>-2.9620173865550976</v>
      </c>
      <c r="J88">
        <v>-0.98379646160487833</v>
      </c>
      <c r="K88" s="15"/>
      <c r="L88" s="15"/>
      <c r="M88" s="15"/>
      <c r="N88" s="15"/>
      <c r="O88">
        <v>-6.2693658495281044</v>
      </c>
      <c r="P88">
        <v>-2.326532358781352</v>
      </c>
      <c r="Q88" s="15"/>
      <c r="R88" s="15"/>
      <c r="S88" s="15"/>
      <c r="T88" s="15"/>
    </row>
    <row r="89" spans="1:20">
      <c r="A89" s="128"/>
      <c r="B89" s="108"/>
      <c r="C89" s="108"/>
      <c r="D89" s="14">
        <v>4</v>
      </c>
      <c r="E89" s="14">
        <v>2</v>
      </c>
      <c r="F89" s="14">
        <v>2</v>
      </c>
      <c r="G89" s="14">
        <v>4</v>
      </c>
      <c r="H89" s="19">
        <f t="shared" si="2"/>
        <v>4</v>
      </c>
      <c r="I89">
        <v>-2.847674680120353</v>
      </c>
      <c r="J89">
        <v>-0.90639991752725246</v>
      </c>
      <c r="K89" s="15"/>
      <c r="L89" s="15"/>
      <c r="M89" s="15"/>
      <c r="N89" s="15"/>
      <c r="O89">
        <v>-5.4191544281597697</v>
      </c>
      <c r="P89">
        <v>-2.1887920845414781</v>
      </c>
      <c r="Q89" s="15"/>
      <c r="R89" s="15"/>
      <c r="S89" s="15"/>
      <c r="T89" s="15"/>
    </row>
    <row r="90" spans="1:20">
      <c r="A90" s="128"/>
      <c r="B90" s="108"/>
      <c r="C90" s="108"/>
      <c r="D90" s="14">
        <v>4</v>
      </c>
      <c r="E90" s="14">
        <v>2</v>
      </c>
      <c r="F90" s="14">
        <v>2</v>
      </c>
      <c r="G90" s="14">
        <v>6</v>
      </c>
      <c r="H90" s="19">
        <f t="shared" si="2"/>
        <v>6</v>
      </c>
      <c r="I90">
        <v>-2.9568712518841767</v>
      </c>
      <c r="J90">
        <v>-0.91755424111617068</v>
      </c>
      <c r="K90" s="15"/>
      <c r="L90" s="15"/>
      <c r="M90" s="15"/>
      <c r="N90" s="15"/>
      <c r="O90">
        <v>-5.3616451842265995</v>
      </c>
      <c r="P90">
        <v>-2.2184965939708663</v>
      </c>
      <c r="Q90" s="15"/>
      <c r="R90" s="15"/>
      <c r="S90" s="15"/>
      <c r="T90" s="15"/>
    </row>
    <row r="91" spans="1:20">
      <c r="A91" s="128"/>
      <c r="B91" s="108"/>
      <c r="C91" s="108"/>
      <c r="D91" s="14">
        <v>4</v>
      </c>
      <c r="E91" s="14">
        <v>12</v>
      </c>
      <c r="F91" s="14">
        <v>4</v>
      </c>
      <c r="G91" s="14">
        <v>1</v>
      </c>
      <c r="H91" s="19">
        <f t="shared" si="2"/>
        <v>3</v>
      </c>
      <c r="I91">
        <v>-2.4653341691569648</v>
      </c>
      <c r="J91">
        <v>-0.91826949294163263</v>
      </c>
      <c r="K91" s="15"/>
      <c r="L91" s="15"/>
      <c r="M91" s="15"/>
      <c r="N91" s="15"/>
      <c r="O91">
        <v>-3.3726775272516374</v>
      </c>
      <c r="P91">
        <v>-1.4037261957129876</v>
      </c>
      <c r="Q91" s="15"/>
      <c r="R91" s="15"/>
      <c r="S91" s="15"/>
      <c r="T91" s="15"/>
    </row>
    <row r="92" spans="1:20">
      <c r="A92" s="128"/>
      <c r="B92" s="108">
        <v>128</v>
      </c>
      <c r="C92" s="108">
        <v>120</v>
      </c>
      <c r="D92" s="14">
        <v>4</v>
      </c>
      <c r="E92" s="14">
        <v>4</v>
      </c>
      <c r="F92" s="14">
        <v>4</v>
      </c>
      <c r="G92" s="14">
        <v>1</v>
      </c>
      <c r="H92" s="19">
        <f t="shared" si="2"/>
        <v>1</v>
      </c>
      <c r="I92">
        <v>-1.9178379434636204</v>
      </c>
      <c r="J92">
        <v>-0.91888785798515826</v>
      </c>
      <c r="K92" s="15"/>
      <c r="L92" s="15"/>
      <c r="M92" s="15"/>
      <c r="N92" s="15"/>
      <c r="O92">
        <v>-3.7857462345958521</v>
      </c>
      <c r="P92">
        <v>-1.3965897132427418</v>
      </c>
      <c r="Q92" s="15"/>
      <c r="R92" s="15"/>
      <c r="S92" s="15"/>
      <c r="T92" s="15"/>
    </row>
    <row r="93" spans="1:20">
      <c r="A93" s="128"/>
      <c r="B93" s="108"/>
      <c r="C93" s="108">
        <v>120</v>
      </c>
      <c r="D93" s="14">
        <v>4</v>
      </c>
      <c r="E93" s="14">
        <v>2</v>
      </c>
      <c r="F93" s="14">
        <v>2</v>
      </c>
      <c r="G93" s="14">
        <v>2</v>
      </c>
      <c r="H93" s="19">
        <f t="shared" si="2"/>
        <v>2</v>
      </c>
      <c r="I93">
        <v>-2.4136934348046593</v>
      </c>
      <c r="J93">
        <v>-0.99701063591083827</v>
      </c>
      <c r="K93" s="15"/>
      <c r="L93" s="15"/>
      <c r="M93" s="15"/>
      <c r="N93" s="15"/>
      <c r="O93">
        <v>-6.021389360588727</v>
      </c>
      <c r="P93">
        <v>-2.2419032778366672</v>
      </c>
      <c r="Q93" s="15"/>
      <c r="R93" s="15"/>
      <c r="S93" s="15"/>
      <c r="T93" s="15"/>
    </row>
    <row r="94" spans="1:20">
      <c r="A94" s="128"/>
      <c r="B94" s="108"/>
      <c r="C94" s="108">
        <v>120</v>
      </c>
      <c r="D94" s="14">
        <v>4</v>
      </c>
      <c r="E94" s="14">
        <v>2</v>
      </c>
      <c r="F94" s="14">
        <v>2</v>
      </c>
      <c r="G94" s="14">
        <v>4</v>
      </c>
      <c r="H94" s="19">
        <f t="shared" si="2"/>
        <v>4</v>
      </c>
      <c r="I94">
        <v>-2.4359749060719849</v>
      </c>
      <c r="J94">
        <v>-0.98554220916599589</v>
      </c>
      <c r="K94" s="15"/>
      <c r="L94" s="15"/>
      <c r="M94" s="15"/>
      <c r="N94" s="15"/>
      <c r="O94">
        <v>-5.0876971735424448</v>
      </c>
      <c r="P94">
        <v>-2.3509793657274223</v>
      </c>
      <c r="Q94" s="15"/>
      <c r="R94" s="15"/>
      <c r="S94" s="15"/>
      <c r="T94" s="15"/>
    </row>
    <row r="95" spans="1:20">
      <c r="A95" s="128"/>
      <c r="B95" s="108"/>
      <c r="C95" s="108"/>
      <c r="D95" s="14">
        <v>4</v>
      </c>
      <c r="E95" s="14">
        <v>2</v>
      </c>
      <c r="F95" s="14">
        <v>2</v>
      </c>
      <c r="G95" s="14">
        <v>6</v>
      </c>
      <c r="H95" s="19">
        <f>(E95 * G95)/F95</f>
        <v>6</v>
      </c>
      <c r="I95">
        <v>-2.4347818064442603</v>
      </c>
      <c r="J95">
        <v>-0.94122123068932551</v>
      </c>
      <c r="K95" s="15"/>
      <c r="L95" s="15"/>
      <c r="M95" s="15"/>
      <c r="N95" s="15"/>
      <c r="O95">
        <v>-5.1950288412800454</v>
      </c>
      <c r="P95">
        <v>-2.2313176837838742</v>
      </c>
      <c r="Q95" s="15"/>
      <c r="R95" s="15"/>
      <c r="S95" s="15"/>
      <c r="T95" s="15"/>
    </row>
    <row r="96" spans="1:20" ht="15.75" thickBot="1">
      <c r="A96" s="127"/>
      <c r="B96" s="108"/>
      <c r="C96" s="108"/>
      <c r="D96" s="14">
        <v>4</v>
      </c>
      <c r="E96" s="14">
        <v>12</v>
      </c>
      <c r="F96" s="14">
        <v>4</v>
      </c>
      <c r="G96" s="14">
        <v>1</v>
      </c>
      <c r="H96" s="19">
        <f>(E96 * G96)/F96</f>
        <v>3</v>
      </c>
      <c r="I96">
        <v>-1.8668798269814797</v>
      </c>
      <c r="J96">
        <v>-0.94134537031103283</v>
      </c>
      <c r="K96" s="20"/>
      <c r="L96" s="20"/>
      <c r="M96" s="20"/>
      <c r="N96" s="20"/>
      <c r="O96">
        <v>-2.9379229682716868</v>
      </c>
      <c r="P96">
        <v>-1.4468251304407005</v>
      </c>
      <c r="Q96" s="20"/>
      <c r="R96" s="20"/>
      <c r="S96" s="20"/>
      <c r="T96" s="20"/>
    </row>
    <row r="97" spans="1:20" ht="14.65" customHeight="1">
      <c r="A97" s="108" t="s">
        <v>55</v>
      </c>
      <c r="B97" s="108"/>
      <c r="C97" s="108"/>
      <c r="D97" s="108"/>
      <c r="E97" s="108"/>
      <c r="F97" s="108"/>
      <c r="G97" s="108"/>
      <c r="H97" s="108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</row>
    <row r="98" spans="1:20">
      <c r="A98" s="108"/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</row>
  </sheetData>
  <mergeCells count="78">
    <mergeCell ref="A81:A96"/>
    <mergeCell ref="O3:P3"/>
    <mergeCell ref="S3:T3"/>
    <mergeCell ref="K3:L3"/>
    <mergeCell ref="I2:N2"/>
    <mergeCell ref="I3:J3"/>
    <mergeCell ref="O2:T2"/>
    <mergeCell ref="Q3:R3"/>
    <mergeCell ref="B20:B23"/>
    <mergeCell ref="B29:B32"/>
    <mergeCell ref="A4:A32"/>
    <mergeCell ref="C52:C53"/>
    <mergeCell ref="C54:C58"/>
    <mergeCell ref="C59:C62"/>
    <mergeCell ref="B59:B62"/>
    <mergeCell ref="O50:T50"/>
    <mergeCell ref="A97:T98"/>
    <mergeCell ref="B63:B67"/>
    <mergeCell ref="C63:C67"/>
    <mergeCell ref="B72:B76"/>
    <mergeCell ref="C72:C76"/>
    <mergeCell ref="B82:B87"/>
    <mergeCell ref="C82:C87"/>
    <mergeCell ref="C88:C91"/>
    <mergeCell ref="C68:C71"/>
    <mergeCell ref="B92:B96"/>
    <mergeCell ref="C92:C96"/>
    <mergeCell ref="B88:B91"/>
    <mergeCell ref="C77:C80"/>
    <mergeCell ref="A52:A80"/>
    <mergeCell ref="B68:B71"/>
    <mergeCell ref="B77:B80"/>
    <mergeCell ref="A2:A3"/>
    <mergeCell ref="B2:B3"/>
    <mergeCell ref="C2:C3"/>
    <mergeCell ref="H2:H3"/>
    <mergeCell ref="E2:E3"/>
    <mergeCell ref="F2:F3"/>
    <mergeCell ref="G2:G3"/>
    <mergeCell ref="D2:D3"/>
    <mergeCell ref="B4:B5"/>
    <mergeCell ref="C29:C32"/>
    <mergeCell ref="C20:C23"/>
    <mergeCell ref="C11:C14"/>
    <mergeCell ref="B15:B19"/>
    <mergeCell ref="C15:C19"/>
    <mergeCell ref="B24:B28"/>
    <mergeCell ref="C24:C28"/>
    <mergeCell ref="B11:B14"/>
    <mergeCell ref="Q51:R51"/>
    <mergeCell ref="B50:B51"/>
    <mergeCell ref="B34:B37"/>
    <mergeCell ref="C34:C37"/>
    <mergeCell ref="B6:B10"/>
    <mergeCell ref="K51:L51"/>
    <mergeCell ref="B54:B58"/>
    <mergeCell ref="B52:B53"/>
    <mergeCell ref="C4:C5"/>
    <mergeCell ref="C50:C51"/>
    <mergeCell ref="D50:D51"/>
    <mergeCell ref="B38:B41"/>
    <mergeCell ref="A46:T47"/>
    <mergeCell ref="C42:C45"/>
    <mergeCell ref="A33:A45"/>
    <mergeCell ref="O51:P51"/>
    <mergeCell ref="M51:N51"/>
    <mergeCell ref="B42:B45"/>
    <mergeCell ref="S51:T51"/>
    <mergeCell ref="I50:N50"/>
    <mergeCell ref="A50:A51"/>
    <mergeCell ref="E50:E51"/>
    <mergeCell ref="M3:N3"/>
    <mergeCell ref="C38:C41"/>
    <mergeCell ref="C6:C10"/>
    <mergeCell ref="I51:J51"/>
    <mergeCell ref="F50:F51"/>
    <mergeCell ref="G50:G51"/>
    <mergeCell ref="H50:H51"/>
  </mergeCells>
  <phoneticPr fontId="4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19"/>
  <sheetViews>
    <sheetView zoomScale="85" zoomScaleNormal="85" workbookViewId="0">
      <selection activeCell="T7" sqref="T7"/>
    </sheetView>
  </sheetViews>
  <sheetFormatPr defaultColWidth="9.140625" defaultRowHeight="15"/>
  <cols>
    <col min="1" max="3" width="9.140625" style="9"/>
    <col min="4" max="5" width="8.7109375" style="9"/>
    <col min="6" max="6" width="10.7109375" style="9" customWidth="1"/>
    <col min="7" max="7" width="9.140625" style="9"/>
    <col min="8" max="8" width="11.42578125" style="9" customWidth="1"/>
    <col min="9" max="9" width="13" style="9" customWidth="1"/>
    <col min="10" max="15" width="12.42578125" style="9" customWidth="1"/>
    <col min="16" max="16" width="12.42578125" style="9" hidden="1" customWidth="1"/>
    <col min="17" max="16384" width="9.140625" style="9"/>
  </cols>
  <sheetData>
    <row r="1" spans="1:28" ht="15.75" thickBot="1">
      <c r="A1" s="2" t="s">
        <v>10</v>
      </c>
      <c r="D1" s="2"/>
      <c r="M1" s="46"/>
      <c r="N1" s="47"/>
      <c r="O1" s="47"/>
    </row>
    <row r="2" spans="1:28" ht="17.649999999999999" customHeight="1">
      <c r="A2" s="88" t="s">
        <v>2</v>
      </c>
      <c r="B2" s="88" t="s">
        <v>3</v>
      </c>
      <c r="C2" s="88" t="s">
        <v>5</v>
      </c>
      <c r="D2" s="88" t="s">
        <v>17</v>
      </c>
      <c r="E2" s="88" t="s">
        <v>14</v>
      </c>
      <c r="F2" s="88" t="s">
        <v>6</v>
      </c>
      <c r="G2" s="88" t="s">
        <v>7</v>
      </c>
      <c r="H2" s="88" t="s">
        <v>8</v>
      </c>
      <c r="I2" s="145" t="s">
        <v>12</v>
      </c>
      <c r="J2" s="132" t="s">
        <v>61</v>
      </c>
      <c r="K2" s="133"/>
      <c r="L2" s="134"/>
      <c r="M2" s="135" t="s">
        <v>62</v>
      </c>
      <c r="N2" s="133"/>
      <c r="O2" s="133"/>
      <c r="P2" s="42" t="s">
        <v>56</v>
      </c>
      <c r="Q2" s="61"/>
    </row>
    <row r="3" spans="1:28" ht="30.75" customHeight="1" thickBot="1">
      <c r="A3" s="88"/>
      <c r="B3" s="88"/>
      <c r="C3" s="88"/>
      <c r="D3" s="88"/>
      <c r="E3" s="88"/>
      <c r="F3" s="88"/>
      <c r="G3" s="88"/>
      <c r="H3" s="88"/>
      <c r="I3" s="145"/>
      <c r="J3" s="66" t="s">
        <v>20</v>
      </c>
      <c r="K3" s="56"/>
      <c r="L3" s="67"/>
      <c r="M3" s="63" t="s">
        <v>20</v>
      </c>
      <c r="N3" s="56"/>
      <c r="O3" s="56"/>
      <c r="P3" s="62" t="s">
        <v>23</v>
      </c>
      <c r="Q3" s="61"/>
    </row>
    <row r="4" spans="1:28" ht="15.75" thickTop="1">
      <c r="A4" s="104" t="s">
        <v>0</v>
      </c>
      <c r="B4" s="88">
        <v>24</v>
      </c>
      <c r="C4" s="88">
        <v>15</v>
      </c>
      <c r="D4" s="88">
        <v>128</v>
      </c>
      <c r="E4" s="10">
        <v>4</v>
      </c>
      <c r="F4" s="10">
        <v>2</v>
      </c>
      <c r="G4" s="10">
        <v>2</v>
      </c>
      <c r="H4" s="10">
        <v>1</v>
      </c>
      <c r="I4" s="31">
        <f>(F4 * H4)/G4</f>
        <v>1</v>
      </c>
      <c r="J4">
        <v>56.459119371595534</v>
      </c>
      <c r="K4" s="64"/>
      <c r="L4" s="68"/>
      <c r="M4">
        <v>58.990531513583846</v>
      </c>
      <c r="N4" s="64"/>
      <c r="O4" s="65"/>
      <c r="P4" s="44"/>
      <c r="T4"/>
    </row>
    <row r="5" spans="1:28">
      <c r="A5" s="140"/>
      <c r="B5" s="88"/>
      <c r="C5" s="88"/>
      <c r="D5" s="88"/>
      <c r="E5" s="10">
        <v>4</v>
      </c>
      <c r="F5" s="10">
        <v>2</v>
      </c>
      <c r="G5" s="10">
        <v>2</v>
      </c>
      <c r="H5" s="10">
        <v>4</v>
      </c>
      <c r="I5" s="31">
        <f>(F5 * H5)/G5</f>
        <v>4</v>
      </c>
      <c r="J5">
        <v>56.459119371595534</v>
      </c>
      <c r="K5" s="32"/>
      <c r="L5" s="33"/>
      <c r="M5">
        <v>58.116760828967926</v>
      </c>
      <c r="N5" s="32"/>
      <c r="O5" s="34"/>
      <c r="P5" s="44"/>
      <c r="T5"/>
    </row>
    <row r="6" spans="1:28">
      <c r="A6" s="140"/>
      <c r="B6" s="88">
        <v>52</v>
      </c>
      <c r="C6" s="88">
        <v>15</v>
      </c>
      <c r="D6" s="88">
        <v>128</v>
      </c>
      <c r="E6" s="10">
        <v>4</v>
      </c>
      <c r="F6" s="10">
        <v>4</v>
      </c>
      <c r="G6" s="10">
        <v>4</v>
      </c>
      <c r="H6" s="10">
        <v>1</v>
      </c>
      <c r="I6" s="31">
        <f>(F6 * H6)/G6</f>
        <v>1</v>
      </c>
      <c r="J6">
        <v>56.459119371595534</v>
      </c>
      <c r="K6" s="32"/>
      <c r="L6" s="34"/>
      <c r="M6">
        <v>57.026919715502117</v>
      </c>
      <c r="N6" s="32"/>
      <c r="O6" s="34"/>
      <c r="P6" s="44" t="s">
        <v>25</v>
      </c>
    </row>
    <row r="7" spans="1:28">
      <c r="A7" s="140"/>
      <c r="B7" s="88"/>
      <c r="C7" s="88"/>
      <c r="D7" s="88"/>
      <c r="E7" s="10">
        <v>4</v>
      </c>
      <c r="F7" s="10">
        <v>2</v>
      </c>
      <c r="G7" s="10">
        <v>2</v>
      </c>
      <c r="H7" s="10">
        <v>2</v>
      </c>
      <c r="I7" s="31">
        <f t="shared" ref="I7:I54" si="0">(F7 * H7)/G7</f>
        <v>2</v>
      </c>
      <c r="J7">
        <v>56.459119371595534</v>
      </c>
      <c r="K7" s="32"/>
      <c r="L7" s="34"/>
      <c r="M7">
        <v>57.026919715502117</v>
      </c>
      <c r="N7" s="32"/>
      <c r="O7" s="34"/>
      <c r="P7" s="44" t="s">
        <v>25</v>
      </c>
    </row>
    <row r="8" spans="1:28">
      <c r="A8" s="140"/>
      <c r="B8" s="88"/>
      <c r="C8" s="88"/>
      <c r="D8" s="88"/>
      <c r="E8" s="10">
        <v>4</v>
      </c>
      <c r="F8" s="10">
        <v>2</v>
      </c>
      <c r="G8" s="10">
        <v>2</v>
      </c>
      <c r="H8" s="10">
        <v>4</v>
      </c>
      <c r="I8" s="31">
        <f t="shared" si="0"/>
        <v>4</v>
      </c>
      <c r="J8">
        <v>56.459119371595534</v>
      </c>
      <c r="K8" s="32"/>
      <c r="L8" s="34"/>
      <c r="M8">
        <v>57.026919715502117</v>
      </c>
      <c r="N8" s="32"/>
      <c r="O8" s="34"/>
      <c r="P8" s="44" t="s">
        <v>25</v>
      </c>
    </row>
    <row r="9" spans="1:28">
      <c r="A9" s="140"/>
      <c r="B9" s="88"/>
      <c r="C9" s="88"/>
      <c r="D9" s="88"/>
      <c r="E9" s="10">
        <v>4</v>
      </c>
      <c r="F9" s="10">
        <v>2</v>
      </c>
      <c r="G9" s="10">
        <v>2</v>
      </c>
      <c r="H9" s="10">
        <v>6</v>
      </c>
      <c r="I9" s="31">
        <f t="shared" si="0"/>
        <v>6</v>
      </c>
      <c r="J9">
        <v>56.459119371595534</v>
      </c>
      <c r="K9" s="32"/>
      <c r="L9" s="34"/>
      <c r="M9">
        <v>57.026919715502117</v>
      </c>
      <c r="N9" s="32"/>
      <c r="O9" s="34"/>
      <c r="P9" s="44"/>
    </row>
    <row r="10" spans="1:28">
      <c r="A10" s="140"/>
      <c r="B10" s="88">
        <v>48</v>
      </c>
      <c r="C10" s="88">
        <v>30</v>
      </c>
      <c r="D10" s="88">
        <v>64</v>
      </c>
      <c r="E10" s="10">
        <v>4</v>
      </c>
      <c r="F10" s="10">
        <v>4</v>
      </c>
      <c r="G10" s="10">
        <v>4</v>
      </c>
      <c r="H10" s="10">
        <v>1</v>
      </c>
      <c r="I10" s="31">
        <f>(F10 * H10)/G10</f>
        <v>1</v>
      </c>
      <c r="J10">
        <v>27.999338682791404</v>
      </c>
      <c r="K10" s="32"/>
      <c r="L10" s="34"/>
      <c r="M10">
        <v>29.27327757265266</v>
      </c>
      <c r="N10" s="32"/>
      <c r="O10" s="34"/>
      <c r="P10" s="44" t="s">
        <v>26</v>
      </c>
    </row>
    <row r="11" spans="1:28">
      <c r="A11" s="140"/>
      <c r="B11" s="88"/>
      <c r="C11" s="88"/>
      <c r="D11" s="88"/>
      <c r="E11" s="10">
        <v>4</v>
      </c>
      <c r="F11" s="10">
        <v>2</v>
      </c>
      <c r="G11" s="10">
        <v>2</v>
      </c>
      <c r="H11" s="10">
        <v>2</v>
      </c>
      <c r="I11" s="31">
        <f t="shared" ref="I11:I13" si="1">(F11 * H11)/G11</f>
        <v>2</v>
      </c>
      <c r="J11">
        <v>27.999338682791404</v>
      </c>
      <c r="K11" s="32"/>
      <c r="L11" s="34"/>
      <c r="M11">
        <v>29.27327757265266</v>
      </c>
      <c r="N11" s="32"/>
      <c r="O11" s="34"/>
      <c r="P11" s="44" t="s">
        <v>26</v>
      </c>
    </row>
    <row r="12" spans="1:28">
      <c r="A12" s="140"/>
      <c r="B12" s="88"/>
      <c r="C12" s="88"/>
      <c r="D12" s="88"/>
      <c r="E12" s="10">
        <v>4</v>
      </c>
      <c r="F12" s="10">
        <v>2</v>
      </c>
      <c r="G12" s="10">
        <v>2</v>
      </c>
      <c r="H12" s="10">
        <v>4</v>
      </c>
      <c r="I12" s="31">
        <f t="shared" si="1"/>
        <v>4</v>
      </c>
      <c r="J12">
        <v>27.999338682791404</v>
      </c>
      <c r="K12" s="32"/>
      <c r="L12" s="34"/>
      <c r="M12">
        <v>29.27327757265266</v>
      </c>
      <c r="N12" s="32"/>
      <c r="O12" s="34"/>
      <c r="P12" s="44" t="s">
        <v>26</v>
      </c>
      <c r="AB12" s="61"/>
    </row>
    <row r="13" spans="1:28">
      <c r="A13" s="140"/>
      <c r="B13" s="88"/>
      <c r="C13" s="88"/>
      <c r="D13" s="88"/>
      <c r="E13" s="10">
        <v>4</v>
      </c>
      <c r="F13" s="10">
        <v>2</v>
      </c>
      <c r="G13" s="10">
        <v>2</v>
      </c>
      <c r="H13" s="10">
        <v>6</v>
      </c>
      <c r="I13" s="31">
        <f t="shared" si="1"/>
        <v>6</v>
      </c>
      <c r="J13">
        <v>27.999338682791404</v>
      </c>
      <c r="K13" s="32"/>
      <c r="L13" s="34"/>
      <c r="M13">
        <v>29.27327757265266</v>
      </c>
      <c r="N13" s="32"/>
      <c r="O13" s="34"/>
      <c r="P13" s="44"/>
    </row>
    <row r="14" spans="1:28">
      <c r="A14" s="140"/>
      <c r="B14" s="88">
        <v>104</v>
      </c>
      <c r="C14" s="88">
        <v>15</v>
      </c>
      <c r="D14" s="88">
        <v>64</v>
      </c>
      <c r="E14" s="10">
        <v>4</v>
      </c>
      <c r="F14" s="10">
        <v>4</v>
      </c>
      <c r="G14" s="10">
        <v>4</v>
      </c>
      <c r="H14" s="10">
        <v>1</v>
      </c>
      <c r="I14" s="31">
        <f t="shared" si="0"/>
        <v>1</v>
      </c>
      <c r="J14">
        <v>27.999338682791404</v>
      </c>
      <c r="K14" s="32"/>
      <c r="L14" s="34"/>
      <c r="M14">
        <v>29.27327757265266</v>
      </c>
      <c r="N14" s="32"/>
      <c r="O14" s="34"/>
      <c r="P14" s="44" t="s">
        <v>27</v>
      </c>
    </row>
    <row r="15" spans="1:28">
      <c r="A15" s="140"/>
      <c r="B15" s="88"/>
      <c r="C15" s="88">
        <v>15</v>
      </c>
      <c r="D15" s="88"/>
      <c r="E15" s="10">
        <v>4</v>
      </c>
      <c r="F15" s="10">
        <v>2</v>
      </c>
      <c r="G15" s="10">
        <v>2</v>
      </c>
      <c r="H15" s="10">
        <v>2</v>
      </c>
      <c r="I15" s="31">
        <f t="shared" si="0"/>
        <v>2</v>
      </c>
      <c r="J15">
        <v>27.999338682791404</v>
      </c>
      <c r="K15" s="32"/>
      <c r="L15" s="34"/>
      <c r="M15">
        <v>29.27327757265266</v>
      </c>
      <c r="N15" s="32"/>
      <c r="O15" s="34"/>
      <c r="P15" s="44" t="s">
        <v>27</v>
      </c>
    </row>
    <row r="16" spans="1:28">
      <c r="A16" s="140"/>
      <c r="B16" s="88"/>
      <c r="C16" s="88">
        <v>15</v>
      </c>
      <c r="D16" s="88"/>
      <c r="E16" s="10">
        <v>4</v>
      </c>
      <c r="F16" s="10">
        <v>2</v>
      </c>
      <c r="G16" s="10">
        <v>2</v>
      </c>
      <c r="H16" s="10">
        <v>4</v>
      </c>
      <c r="I16" s="31">
        <f t="shared" si="0"/>
        <v>4</v>
      </c>
      <c r="J16">
        <v>27.999338682791404</v>
      </c>
      <c r="K16" s="32"/>
      <c r="L16" s="34"/>
      <c r="M16">
        <v>29.27327757265266</v>
      </c>
      <c r="N16" s="32"/>
      <c r="O16" s="34"/>
      <c r="P16" s="44" t="s">
        <v>27</v>
      </c>
    </row>
    <row r="17" spans="1:16">
      <c r="A17" s="140"/>
      <c r="B17" s="88"/>
      <c r="C17" s="88">
        <v>15</v>
      </c>
      <c r="D17" s="88"/>
      <c r="E17" s="10">
        <v>4</v>
      </c>
      <c r="F17" s="10">
        <v>2</v>
      </c>
      <c r="G17" s="10">
        <v>2</v>
      </c>
      <c r="H17" s="10">
        <v>6</v>
      </c>
      <c r="I17" s="31">
        <f t="shared" si="0"/>
        <v>6</v>
      </c>
      <c r="J17">
        <v>27.999338682791404</v>
      </c>
      <c r="K17" s="32"/>
      <c r="L17" s="34"/>
      <c r="M17">
        <v>29.27327757265266</v>
      </c>
      <c r="N17" s="32"/>
      <c r="O17" s="34"/>
      <c r="P17" s="44"/>
    </row>
    <row r="18" spans="1:16">
      <c r="A18" s="140"/>
      <c r="B18" s="88">
        <v>132</v>
      </c>
      <c r="C18" s="88">
        <v>30</v>
      </c>
      <c r="D18" s="88">
        <v>32</v>
      </c>
      <c r="E18" s="10">
        <v>4</v>
      </c>
      <c r="F18" s="10">
        <v>4</v>
      </c>
      <c r="G18" s="10">
        <v>4</v>
      </c>
      <c r="H18" s="10">
        <v>1</v>
      </c>
      <c r="I18" s="31">
        <f t="shared" si="0"/>
        <v>1</v>
      </c>
      <c r="J18">
        <v>13.979881349167044</v>
      </c>
      <c r="K18" s="32"/>
      <c r="L18" s="34"/>
      <c r="M18">
        <v>14.40246378849406</v>
      </c>
      <c r="N18" s="32"/>
      <c r="O18" s="34"/>
      <c r="P18" s="44" t="s">
        <v>24</v>
      </c>
    </row>
    <row r="19" spans="1:16">
      <c r="A19" s="140"/>
      <c r="B19" s="88"/>
      <c r="C19" s="88">
        <v>15</v>
      </c>
      <c r="D19" s="88"/>
      <c r="E19" s="10">
        <v>4</v>
      </c>
      <c r="F19" s="10">
        <v>2</v>
      </c>
      <c r="G19" s="10">
        <v>2</v>
      </c>
      <c r="H19" s="10">
        <v>2</v>
      </c>
      <c r="I19" s="31">
        <f t="shared" si="0"/>
        <v>2</v>
      </c>
      <c r="J19">
        <v>13.979881349167044</v>
      </c>
      <c r="K19" s="32"/>
      <c r="L19" s="34"/>
      <c r="M19">
        <v>14.40246378849406</v>
      </c>
      <c r="N19" s="32"/>
      <c r="O19" s="34"/>
      <c r="P19" s="44" t="s">
        <v>24</v>
      </c>
    </row>
    <row r="20" spans="1:16">
      <c r="A20" s="140"/>
      <c r="B20" s="88"/>
      <c r="C20" s="88">
        <v>15</v>
      </c>
      <c r="D20" s="88"/>
      <c r="E20" s="10">
        <v>4</v>
      </c>
      <c r="F20" s="10">
        <v>2</v>
      </c>
      <c r="G20" s="10">
        <v>2</v>
      </c>
      <c r="H20" s="10">
        <v>4</v>
      </c>
      <c r="I20" s="31">
        <f t="shared" si="0"/>
        <v>4</v>
      </c>
      <c r="J20">
        <v>13.979881349167044</v>
      </c>
      <c r="K20" s="32"/>
      <c r="L20" s="34"/>
      <c r="M20">
        <v>14.40246378849406</v>
      </c>
      <c r="N20" s="32"/>
      <c r="O20" s="34"/>
      <c r="P20" s="44" t="s">
        <v>24</v>
      </c>
    </row>
    <row r="21" spans="1:16">
      <c r="A21" s="140"/>
      <c r="B21" s="88"/>
      <c r="C21" s="88"/>
      <c r="D21" s="88"/>
      <c r="E21" s="10">
        <v>4</v>
      </c>
      <c r="F21" s="10">
        <v>2</v>
      </c>
      <c r="G21" s="10">
        <v>2</v>
      </c>
      <c r="H21" s="10">
        <v>6</v>
      </c>
      <c r="I21" s="31">
        <f t="shared" si="0"/>
        <v>6</v>
      </c>
      <c r="J21">
        <v>13.979881349167044</v>
      </c>
      <c r="K21" s="32"/>
      <c r="L21" s="34"/>
      <c r="M21">
        <v>14.40246378849406</v>
      </c>
      <c r="N21" s="32"/>
      <c r="O21" s="34"/>
      <c r="P21" s="44"/>
    </row>
    <row r="22" spans="1:16">
      <c r="A22" s="140"/>
      <c r="B22" s="88">
        <v>268</v>
      </c>
      <c r="C22" s="88">
        <v>15</v>
      </c>
      <c r="D22" s="88">
        <v>32</v>
      </c>
      <c r="E22" s="10">
        <v>4</v>
      </c>
      <c r="F22" s="10">
        <v>4</v>
      </c>
      <c r="G22" s="10">
        <v>4</v>
      </c>
      <c r="H22" s="10">
        <v>1</v>
      </c>
      <c r="I22" s="31">
        <f t="shared" si="0"/>
        <v>1</v>
      </c>
      <c r="J22">
        <v>13.979881349167044</v>
      </c>
      <c r="K22" s="32"/>
      <c r="L22" s="34"/>
      <c r="M22">
        <v>14.40246378849406</v>
      </c>
      <c r="N22" s="32"/>
      <c r="O22" s="34"/>
      <c r="P22" s="44" t="s">
        <v>28</v>
      </c>
    </row>
    <row r="23" spans="1:16">
      <c r="A23" s="140"/>
      <c r="B23" s="88"/>
      <c r="C23" s="88"/>
      <c r="D23" s="88"/>
      <c r="E23" s="10">
        <v>4</v>
      </c>
      <c r="F23" s="10">
        <v>2</v>
      </c>
      <c r="G23" s="10">
        <v>2</v>
      </c>
      <c r="H23" s="10">
        <v>2</v>
      </c>
      <c r="I23" s="31">
        <f t="shared" si="0"/>
        <v>2</v>
      </c>
      <c r="J23">
        <v>13.979881349167044</v>
      </c>
      <c r="K23" s="32"/>
      <c r="L23" s="34"/>
      <c r="M23">
        <v>14.40246378849406</v>
      </c>
      <c r="N23" s="32"/>
      <c r="O23" s="34"/>
      <c r="P23" s="44" t="s">
        <v>28</v>
      </c>
    </row>
    <row r="24" spans="1:16">
      <c r="A24" s="140"/>
      <c r="B24" s="88"/>
      <c r="C24" s="88"/>
      <c r="D24" s="88"/>
      <c r="E24" s="10">
        <v>4</v>
      </c>
      <c r="F24" s="10">
        <v>2</v>
      </c>
      <c r="G24" s="10">
        <v>2</v>
      </c>
      <c r="H24" s="10">
        <v>4</v>
      </c>
      <c r="I24" s="31">
        <f t="shared" si="0"/>
        <v>4</v>
      </c>
      <c r="J24">
        <v>13.979881349167044</v>
      </c>
      <c r="K24" s="32"/>
      <c r="L24" s="34"/>
      <c r="M24">
        <v>14.40246378849406</v>
      </c>
      <c r="N24" s="32"/>
      <c r="O24" s="34"/>
      <c r="P24" s="44" t="s">
        <v>28</v>
      </c>
    </row>
    <row r="25" spans="1:16">
      <c r="A25" s="140"/>
      <c r="B25" s="88"/>
      <c r="C25" s="88">
        <v>15</v>
      </c>
      <c r="D25" s="88"/>
      <c r="E25" s="10">
        <v>4</v>
      </c>
      <c r="F25" s="10">
        <v>2</v>
      </c>
      <c r="G25" s="10">
        <v>2</v>
      </c>
      <c r="H25" s="10">
        <v>6</v>
      </c>
      <c r="I25" s="31">
        <f t="shared" si="0"/>
        <v>6</v>
      </c>
      <c r="J25">
        <v>13.979881349167044</v>
      </c>
      <c r="K25" s="32"/>
      <c r="L25" s="34"/>
      <c r="M25">
        <v>14.40246378849406</v>
      </c>
      <c r="N25" s="32"/>
      <c r="O25" s="34"/>
      <c r="P25" s="44"/>
    </row>
    <row r="26" spans="1:16">
      <c r="A26" s="140"/>
      <c r="B26" s="88">
        <v>272</v>
      </c>
      <c r="C26" s="88">
        <v>30</v>
      </c>
      <c r="D26" s="88">
        <v>16</v>
      </c>
      <c r="E26" s="10">
        <v>4</v>
      </c>
      <c r="F26" s="10">
        <v>4</v>
      </c>
      <c r="G26" s="10">
        <v>4</v>
      </c>
      <c r="H26" s="10">
        <v>1</v>
      </c>
      <c r="I26" s="31">
        <f t="shared" si="0"/>
        <v>1</v>
      </c>
      <c r="J26">
        <v>7.3204728202722436</v>
      </c>
      <c r="K26" s="32"/>
      <c r="L26" s="34"/>
      <c r="M26">
        <v>7.2311106264114642</v>
      </c>
      <c r="N26" s="32"/>
      <c r="O26" s="34"/>
      <c r="P26" s="44" t="s">
        <v>29</v>
      </c>
    </row>
    <row r="27" spans="1:16">
      <c r="A27" s="140"/>
      <c r="B27" s="88"/>
      <c r="C27" s="88"/>
      <c r="D27" s="88"/>
      <c r="E27" s="10">
        <v>4</v>
      </c>
      <c r="F27" s="10">
        <v>2</v>
      </c>
      <c r="G27" s="10">
        <v>2</v>
      </c>
      <c r="H27" s="10">
        <v>2</v>
      </c>
      <c r="I27" s="31">
        <f t="shared" si="0"/>
        <v>2</v>
      </c>
      <c r="J27">
        <v>7.3204728202722436</v>
      </c>
      <c r="K27" s="32"/>
      <c r="L27" s="34"/>
      <c r="M27">
        <v>7.2311106264114642</v>
      </c>
      <c r="N27" s="32"/>
      <c r="O27" s="34"/>
      <c r="P27" s="44" t="s">
        <v>29</v>
      </c>
    </row>
    <row r="28" spans="1:16">
      <c r="A28" s="140"/>
      <c r="B28" s="88"/>
      <c r="C28" s="88"/>
      <c r="D28" s="88"/>
      <c r="E28" s="10">
        <v>4</v>
      </c>
      <c r="F28" s="10">
        <v>2</v>
      </c>
      <c r="G28" s="10">
        <v>2</v>
      </c>
      <c r="H28" s="10">
        <v>4</v>
      </c>
      <c r="I28" s="31">
        <f t="shared" si="0"/>
        <v>4</v>
      </c>
      <c r="J28">
        <v>7.3204728202722436</v>
      </c>
      <c r="K28" s="32"/>
      <c r="L28" s="34"/>
      <c r="M28">
        <v>7.2311106264114642</v>
      </c>
      <c r="N28" s="32"/>
      <c r="O28" s="34"/>
      <c r="P28" s="44" t="s">
        <v>29</v>
      </c>
    </row>
    <row r="29" spans="1:16">
      <c r="A29" s="140"/>
      <c r="B29" s="88"/>
      <c r="C29" s="88"/>
      <c r="D29" s="88"/>
      <c r="E29" s="10">
        <v>4</v>
      </c>
      <c r="F29" s="10">
        <v>2</v>
      </c>
      <c r="G29" s="10">
        <v>2</v>
      </c>
      <c r="H29" s="10">
        <v>6</v>
      </c>
      <c r="I29" s="31">
        <f t="shared" si="0"/>
        <v>6</v>
      </c>
      <c r="J29">
        <v>7.3204728202722436</v>
      </c>
      <c r="K29" s="32"/>
      <c r="L29" s="34"/>
      <c r="M29">
        <v>7.2311106264114642</v>
      </c>
      <c r="N29" s="32"/>
      <c r="O29" s="34"/>
      <c r="P29" s="44"/>
    </row>
    <row r="30" spans="1:16">
      <c r="A30" s="140"/>
      <c r="B30" s="101">
        <v>24</v>
      </c>
      <c r="C30" s="101">
        <v>60</v>
      </c>
      <c r="D30" s="88">
        <v>64</v>
      </c>
      <c r="E30" s="51">
        <v>4</v>
      </c>
      <c r="F30" s="51">
        <v>4</v>
      </c>
      <c r="G30" s="51">
        <v>4</v>
      </c>
      <c r="H30" s="50">
        <v>1</v>
      </c>
      <c r="I30" s="52">
        <f t="shared" ref="I30:I35" si="2">(F30 * H30)/G30</f>
        <v>1</v>
      </c>
      <c r="J30">
        <v>27.999338682791404</v>
      </c>
      <c r="K30" s="26"/>
      <c r="L30" s="26"/>
      <c r="M30">
        <v>29.718440242988436</v>
      </c>
      <c r="N30" s="15"/>
      <c r="O30" s="53"/>
      <c r="P30" s="43"/>
    </row>
    <row r="31" spans="1:16">
      <c r="A31" s="140"/>
      <c r="B31" s="101"/>
      <c r="C31" s="101"/>
      <c r="D31" s="88"/>
      <c r="E31" s="51">
        <v>4</v>
      </c>
      <c r="F31" s="51">
        <v>4</v>
      </c>
      <c r="G31" s="51">
        <v>4</v>
      </c>
      <c r="H31" s="51">
        <v>4</v>
      </c>
      <c r="I31" s="52">
        <f t="shared" si="2"/>
        <v>4</v>
      </c>
      <c r="J31">
        <v>27.999338682791404</v>
      </c>
      <c r="K31" s="26"/>
      <c r="L31" s="26"/>
      <c r="M31">
        <v>29.27327757265266</v>
      </c>
      <c r="N31" s="15"/>
      <c r="O31" s="53"/>
      <c r="P31" s="43"/>
    </row>
    <row r="32" spans="1:16">
      <c r="A32" s="140"/>
      <c r="B32" s="102">
        <v>64</v>
      </c>
      <c r="C32" s="102">
        <v>60</v>
      </c>
      <c r="D32" s="104">
        <v>32</v>
      </c>
      <c r="E32" s="51">
        <v>4</v>
      </c>
      <c r="F32" s="51">
        <v>4</v>
      </c>
      <c r="G32" s="51">
        <v>4</v>
      </c>
      <c r="H32" s="50">
        <v>1</v>
      </c>
      <c r="I32" s="52">
        <f t="shared" si="2"/>
        <v>1</v>
      </c>
      <c r="J32">
        <v>13.979881349167044</v>
      </c>
      <c r="K32" s="26"/>
      <c r="L32" s="26"/>
      <c r="M32">
        <v>14.40246378849406</v>
      </c>
      <c r="N32" s="15"/>
      <c r="O32" s="53"/>
      <c r="P32" s="43"/>
    </row>
    <row r="33" spans="1:16">
      <c r="A33" s="140"/>
      <c r="B33" s="103"/>
      <c r="C33" s="103"/>
      <c r="D33" s="105"/>
      <c r="E33" s="51">
        <v>4</v>
      </c>
      <c r="F33" s="51">
        <v>4</v>
      </c>
      <c r="G33" s="51">
        <v>4</v>
      </c>
      <c r="H33" s="51">
        <v>4</v>
      </c>
      <c r="I33" s="52">
        <f t="shared" si="2"/>
        <v>4</v>
      </c>
      <c r="J33">
        <v>13.979881349167044</v>
      </c>
      <c r="K33" s="26"/>
      <c r="L33" s="26"/>
      <c r="M33">
        <v>14.40246378849406</v>
      </c>
      <c r="N33" s="15"/>
      <c r="O33" s="53"/>
      <c r="P33" s="43"/>
    </row>
    <row r="34" spans="1:16">
      <c r="A34" s="140"/>
      <c r="B34" s="102">
        <v>132</v>
      </c>
      <c r="C34" s="102">
        <v>60</v>
      </c>
      <c r="D34" s="104">
        <v>16</v>
      </c>
      <c r="E34" s="51">
        <v>4</v>
      </c>
      <c r="F34" s="51">
        <v>4</v>
      </c>
      <c r="G34" s="51">
        <v>4</v>
      </c>
      <c r="H34" s="50">
        <v>1</v>
      </c>
      <c r="I34" s="52">
        <f t="shared" si="2"/>
        <v>1</v>
      </c>
      <c r="J34">
        <v>7.3204728202722436</v>
      </c>
      <c r="K34" s="26"/>
      <c r="L34" s="26"/>
      <c r="M34">
        <v>7.2311106264114642</v>
      </c>
      <c r="N34" s="15"/>
      <c r="O34" s="53"/>
      <c r="P34" s="43"/>
    </row>
    <row r="35" spans="1:16">
      <c r="A35" s="105"/>
      <c r="B35" s="103"/>
      <c r="C35" s="103"/>
      <c r="D35" s="105"/>
      <c r="E35" s="51">
        <v>4</v>
      </c>
      <c r="F35" s="51">
        <v>4</v>
      </c>
      <c r="G35" s="51">
        <v>4</v>
      </c>
      <c r="H35" s="51">
        <v>4</v>
      </c>
      <c r="I35" s="52">
        <f t="shared" si="2"/>
        <v>4</v>
      </c>
      <c r="J35">
        <v>7.3204728202722436</v>
      </c>
      <c r="K35" s="26"/>
      <c r="L35" s="26"/>
      <c r="M35">
        <v>7.2311106264114642</v>
      </c>
      <c r="N35" s="15"/>
      <c r="O35" s="53"/>
      <c r="P35" s="43"/>
    </row>
    <row r="36" spans="1:16">
      <c r="A36" s="104" t="s">
        <v>1</v>
      </c>
      <c r="B36" s="101">
        <v>24</v>
      </c>
      <c r="C36" s="101">
        <v>60</v>
      </c>
      <c r="D36" s="88">
        <v>32</v>
      </c>
      <c r="E36" s="51">
        <v>4</v>
      </c>
      <c r="F36" s="51">
        <v>4</v>
      </c>
      <c r="G36" s="51">
        <v>4</v>
      </c>
      <c r="H36" s="50">
        <v>1</v>
      </c>
      <c r="I36" s="49">
        <f t="shared" si="0"/>
        <v>1</v>
      </c>
      <c r="J36">
        <v>13.979881349167044</v>
      </c>
      <c r="K36" s="26"/>
      <c r="L36" s="26"/>
      <c r="M36">
        <v>15.007589145494421</v>
      </c>
      <c r="N36" s="15"/>
      <c r="O36" s="53"/>
      <c r="P36" s="43"/>
    </row>
    <row r="37" spans="1:16">
      <c r="A37" s="140"/>
      <c r="B37" s="101"/>
      <c r="C37" s="101"/>
      <c r="D37" s="88"/>
      <c r="E37" s="51">
        <v>4</v>
      </c>
      <c r="F37" s="51">
        <v>4</v>
      </c>
      <c r="G37" s="51">
        <v>4</v>
      </c>
      <c r="H37" s="51">
        <v>4</v>
      </c>
      <c r="I37" s="49">
        <f t="shared" si="0"/>
        <v>4</v>
      </c>
      <c r="J37">
        <v>13.979881349167044</v>
      </c>
      <c r="K37" s="26"/>
      <c r="L37" s="26"/>
      <c r="M37">
        <v>14.465495331445709</v>
      </c>
      <c r="N37" s="15"/>
      <c r="O37" s="53"/>
      <c r="P37" s="43"/>
    </row>
    <row r="38" spans="1:16">
      <c r="A38" s="140"/>
      <c r="B38" s="101">
        <v>64</v>
      </c>
      <c r="C38" s="101">
        <v>60</v>
      </c>
      <c r="D38" s="88">
        <v>32</v>
      </c>
      <c r="E38" s="51">
        <v>4</v>
      </c>
      <c r="F38" s="51">
        <v>4</v>
      </c>
      <c r="G38" s="51">
        <v>4</v>
      </c>
      <c r="H38" s="50">
        <v>1</v>
      </c>
      <c r="I38" s="49">
        <f t="shared" si="0"/>
        <v>1</v>
      </c>
      <c r="J38">
        <v>13.979881349167044</v>
      </c>
      <c r="K38" s="26"/>
      <c r="L38" s="26"/>
      <c r="M38">
        <v>14.40246378849406</v>
      </c>
      <c r="N38" s="15"/>
      <c r="O38" s="53"/>
      <c r="P38" s="43"/>
    </row>
    <row r="39" spans="1:16">
      <c r="A39" s="140"/>
      <c r="B39" s="101"/>
      <c r="C39" s="101"/>
      <c r="D39" s="88"/>
      <c r="E39" s="51">
        <v>4</v>
      </c>
      <c r="F39" s="51">
        <v>4</v>
      </c>
      <c r="G39" s="51">
        <v>4</v>
      </c>
      <c r="H39" s="51">
        <v>4</v>
      </c>
      <c r="I39" s="49">
        <f t="shared" si="0"/>
        <v>4</v>
      </c>
      <c r="J39">
        <v>13.979881349167044</v>
      </c>
      <c r="K39" s="26"/>
      <c r="L39" s="26"/>
      <c r="M39">
        <v>14.40246378849406</v>
      </c>
      <c r="N39" s="15"/>
      <c r="O39" s="53"/>
      <c r="P39" s="43"/>
    </row>
    <row r="40" spans="1:16">
      <c r="A40" s="140"/>
      <c r="B40" s="102">
        <v>132</v>
      </c>
      <c r="C40" s="102">
        <v>60</v>
      </c>
      <c r="D40" s="104">
        <v>16</v>
      </c>
      <c r="E40" s="51">
        <v>4</v>
      </c>
      <c r="F40" s="51">
        <v>4</v>
      </c>
      <c r="G40" s="51">
        <v>4</v>
      </c>
      <c r="H40" s="50">
        <v>1</v>
      </c>
      <c r="I40" s="52">
        <f t="shared" si="0"/>
        <v>1</v>
      </c>
      <c r="J40">
        <v>7.3204728202722436</v>
      </c>
      <c r="K40" s="26"/>
      <c r="L40" s="26"/>
      <c r="M40">
        <v>7.2311106264114642</v>
      </c>
      <c r="N40" s="15"/>
      <c r="O40" s="53"/>
      <c r="P40" s="43"/>
    </row>
    <row r="41" spans="1:16">
      <c r="A41" s="140"/>
      <c r="B41" s="103"/>
      <c r="C41" s="103"/>
      <c r="D41" s="105"/>
      <c r="E41" s="51">
        <v>4</v>
      </c>
      <c r="F41" s="51">
        <v>4</v>
      </c>
      <c r="G41" s="51">
        <v>4</v>
      </c>
      <c r="H41" s="51">
        <v>4</v>
      </c>
      <c r="I41" s="52">
        <f t="shared" si="0"/>
        <v>4</v>
      </c>
      <c r="J41">
        <v>7.3204728202722436</v>
      </c>
      <c r="K41" s="26"/>
      <c r="L41" s="26"/>
      <c r="M41">
        <v>7.2311106264114642</v>
      </c>
      <c r="N41" s="15"/>
      <c r="O41" s="53"/>
      <c r="P41" s="43"/>
    </row>
    <row r="42" spans="1:16">
      <c r="A42" s="140"/>
      <c r="B42" s="10">
        <v>24</v>
      </c>
      <c r="C42" s="10">
        <v>120</v>
      </c>
      <c r="D42" s="10">
        <v>32</v>
      </c>
      <c r="E42" s="10">
        <v>4</v>
      </c>
      <c r="F42" s="10">
        <v>2</v>
      </c>
      <c r="G42" s="10">
        <v>2</v>
      </c>
      <c r="H42" s="10">
        <v>1</v>
      </c>
      <c r="I42" s="31">
        <f t="shared" si="0"/>
        <v>1</v>
      </c>
      <c r="J42">
        <v>7.4045686155061503</v>
      </c>
      <c r="K42" s="32"/>
      <c r="L42" s="35"/>
      <c r="M42">
        <v>11.348290600708424</v>
      </c>
      <c r="N42" s="32"/>
      <c r="O42" s="34"/>
      <c r="P42" s="44"/>
    </row>
    <row r="43" spans="1:16">
      <c r="A43" s="140"/>
      <c r="B43" s="88">
        <v>32</v>
      </c>
      <c r="C43" s="88">
        <v>120</v>
      </c>
      <c r="D43" s="88">
        <v>32</v>
      </c>
      <c r="E43" s="10">
        <v>4</v>
      </c>
      <c r="F43" s="10">
        <v>4</v>
      </c>
      <c r="G43" s="10">
        <v>4</v>
      </c>
      <c r="H43" s="10">
        <v>1</v>
      </c>
      <c r="I43" s="31">
        <f t="shared" si="0"/>
        <v>1</v>
      </c>
      <c r="J43">
        <v>7.3204728202722436</v>
      </c>
      <c r="K43" s="32"/>
      <c r="L43" s="34"/>
      <c r="M43">
        <v>9.2058346791382064</v>
      </c>
      <c r="N43" s="32"/>
      <c r="O43" s="34"/>
      <c r="P43" s="44" t="s">
        <v>30</v>
      </c>
    </row>
    <row r="44" spans="1:16">
      <c r="A44" s="140"/>
      <c r="B44" s="88"/>
      <c r="C44" s="88">
        <v>120</v>
      </c>
      <c r="D44" s="88"/>
      <c r="E44" s="10">
        <v>4</v>
      </c>
      <c r="F44" s="10">
        <v>2</v>
      </c>
      <c r="G44" s="10">
        <v>2</v>
      </c>
      <c r="H44" s="10">
        <v>2</v>
      </c>
      <c r="I44" s="31">
        <f t="shared" si="0"/>
        <v>2</v>
      </c>
      <c r="J44">
        <v>7.3204728202722436</v>
      </c>
      <c r="K44" s="32"/>
      <c r="L44" s="34"/>
      <c r="M44">
        <v>8.1718325599631498</v>
      </c>
      <c r="N44" s="32"/>
      <c r="O44" s="34"/>
      <c r="P44" s="44" t="s">
        <v>30</v>
      </c>
    </row>
    <row r="45" spans="1:16">
      <c r="A45" s="140"/>
      <c r="B45" s="88"/>
      <c r="C45" s="88">
        <v>120</v>
      </c>
      <c r="D45" s="88"/>
      <c r="E45" s="10">
        <v>4</v>
      </c>
      <c r="F45" s="10">
        <v>2</v>
      </c>
      <c r="G45" s="10">
        <v>2</v>
      </c>
      <c r="H45" s="10">
        <v>4</v>
      </c>
      <c r="I45" s="31">
        <f t="shared" si="0"/>
        <v>4</v>
      </c>
      <c r="J45">
        <v>7.3204728202722436</v>
      </c>
      <c r="K45" s="32"/>
      <c r="L45" s="34"/>
      <c r="M45">
        <v>7.5946934424518986</v>
      </c>
      <c r="N45" s="32"/>
      <c r="O45" s="34"/>
      <c r="P45" s="44" t="s">
        <v>30</v>
      </c>
    </row>
    <row r="46" spans="1:16">
      <c r="A46" s="140"/>
      <c r="B46" s="88"/>
      <c r="C46" s="88">
        <v>120</v>
      </c>
      <c r="D46" s="88"/>
      <c r="E46" s="10">
        <v>4</v>
      </c>
      <c r="F46" s="10">
        <v>2</v>
      </c>
      <c r="G46" s="10">
        <v>2</v>
      </c>
      <c r="H46" s="10">
        <v>6</v>
      </c>
      <c r="I46" s="31">
        <f t="shared" si="0"/>
        <v>6</v>
      </c>
      <c r="J46">
        <v>7.3204728202722436</v>
      </c>
      <c r="K46" s="32"/>
      <c r="L46" s="34"/>
      <c r="M46">
        <v>7.508619389776868</v>
      </c>
      <c r="N46" s="32"/>
      <c r="O46" s="34"/>
      <c r="P46" s="44"/>
    </row>
    <row r="47" spans="1:16">
      <c r="A47" s="140"/>
      <c r="B47" s="88">
        <v>64</v>
      </c>
      <c r="C47" s="88">
        <v>120</v>
      </c>
      <c r="D47" s="88">
        <v>16</v>
      </c>
      <c r="E47" s="10">
        <v>4</v>
      </c>
      <c r="F47" s="10">
        <v>4</v>
      </c>
      <c r="G47" s="10">
        <v>4</v>
      </c>
      <c r="H47" s="10">
        <v>1</v>
      </c>
      <c r="I47" s="31">
        <f t="shared" si="0"/>
        <v>1</v>
      </c>
      <c r="J47">
        <v>7.3204728202722436</v>
      </c>
      <c r="K47" s="32"/>
      <c r="L47" s="34"/>
      <c r="M47">
        <v>8.3764157706646074</v>
      </c>
      <c r="N47" s="32"/>
      <c r="O47" s="34"/>
      <c r="P47" s="44" t="s">
        <v>31</v>
      </c>
    </row>
    <row r="48" spans="1:16">
      <c r="A48" s="140"/>
      <c r="B48" s="88"/>
      <c r="C48" s="88">
        <v>120</v>
      </c>
      <c r="D48" s="88"/>
      <c r="E48" s="10">
        <v>4</v>
      </c>
      <c r="F48" s="10">
        <v>2</v>
      </c>
      <c r="G48" s="10">
        <v>2</v>
      </c>
      <c r="H48" s="10">
        <v>2</v>
      </c>
      <c r="I48" s="31">
        <f t="shared" si="0"/>
        <v>2</v>
      </c>
      <c r="J48">
        <v>7.3204728202722436</v>
      </c>
      <c r="K48" s="32"/>
      <c r="L48" s="34"/>
      <c r="M48">
        <v>7.3211336686754294</v>
      </c>
      <c r="N48" s="32"/>
      <c r="O48" s="34"/>
      <c r="P48" s="44" t="s">
        <v>31</v>
      </c>
    </row>
    <row r="49" spans="1:17">
      <c r="A49" s="140"/>
      <c r="B49" s="88"/>
      <c r="C49" s="88">
        <v>120</v>
      </c>
      <c r="D49" s="88"/>
      <c r="E49" s="10">
        <v>4</v>
      </c>
      <c r="F49" s="10">
        <v>2</v>
      </c>
      <c r="G49" s="10">
        <v>2</v>
      </c>
      <c r="H49" s="10">
        <v>4</v>
      </c>
      <c r="I49" s="31">
        <f t="shared" si="0"/>
        <v>4</v>
      </c>
      <c r="J49">
        <v>7.3204728202722436</v>
      </c>
      <c r="K49" s="32"/>
      <c r="L49" s="34"/>
      <c r="M49">
        <v>7.5946934424518986</v>
      </c>
      <c r="N49" s="32"/>
      <c r="O49" s="34"/>
      <c r="P49" s="44" t="s">
        <v>31</v>
      </c>
    </row>
    <row r="50" spans="1:17">
      <c r="A50" s="140"/>
      <c r="B50" s="88"/>
      <c r="C50" s="88">
        <v>120</v>
      </c>
      <c r="D50" s="88"/>
      <c r="E50" s="10">
        <v>4</v>
      </c>
      <c r="F50" s="10">
        <v>2</v>
      </c>
      <c r="G50" s="10">
        <v>2</v>
      </c>
      <c r="H50" s="10">
        <v>6</v>
      </c>
      <c r="I50" s="31">
        <f t="shared" si="0"/>
        <v>6</v>
      </c>
      <c r="J50">
        <v>7.3204728202722436</v>
      </c>
      <c r="K50" s="32"/>
      <c r="L50" s="34"/>
      <c r="M50">
        <v>7.7913839139800984</v>
      </c>
      <c r="N50" s="32"/>
      <c r="O50" s="34"/>
      <c r="P50" s="44"/>
    </row>
    <row r="51" spans="1:17">
      <c r="A51" s="140"/>
      <c r="B51" s="88">
        <v>128</v>
      </c>
      <c r="C51" s="88">
        <v>120</v>
      </c>
      <c r="D51" s="88">
        <v>8</v>
      </c>
      <c r="E51" s="10">
        <v>4</v>
      </c>
      <c r="F51" s="10">
        <v>4</v>
      </c>
      <c r="G51" s="10">
        <v>4</v>
      </c>
      <c r="H51" s="10">
        <v>1</v>
      </c>
      <c r="I51" s="31">
        <f t="shared" si="0"/>
        <v>1</v>
      </c>
      <c r="J51">
        <v>3.7839513157441615</v>
      </c>
      <c r="K51" s="32"/>
      <c r="L51" s="34"/>
      <c r="M51">
        <v>3.7649366259420276</v>
      </c>
      <c r="N51" s="32"/>
      <c r="O51" s="34"/>
      <c r="P51" s="44" t="s">
        <v>32</v>
      </c>
    </row>
    <row r="52" spans="1:17">
      <c r="A52" s="140"/>
      <c r="B52" s="88"/>
      <c r="C52" s="88">
        <v>120</v>
      </c>
      <c r="D52" s="88"/>
      <c r="E52" s="10">
        <v>4</v>
      </c>
      <c r="F52" s="10">
        <v>2</v>
      </c>
      <c r="G52" s="10">
        <v>2</v>
      </c>
      <c r="H52" s="10">
        <v>2</v>
      </c>
      <c r="I52" s="31">
        <f t="shared" si="0"/>
        <v>2</v>
      </c>
      <c r="J52">
        <v>3.7839513157441615</v>
      </c>
      <c r="K52" s="32"/>
      <c r="L52" s="34"/>
      <c r="M52">
        <v>3.9046618168940768</v>
      </c>
      <c r="N52" s="32"/>
      <c r="O52" s="34"/>
      <c r="P52" s="44" t="s">
        <v>32</v>
      </c>
    </row>
    <row r="53" spans="1:17">
      <c r="A53" s="140"/>
      <c r="B53" s="88"/>
      <c r="C53" s="88">
        <v>120</v>
      </c>
      <c r="D53" s="88"/>
      <c r="E53" s="10">
        <v>4</v>
      </c>
      <c r="F53" s="10">
        <v>2</v>
      </c>
      <c r="G53" s="10">
        <v>2</v>
      </c>
      <c r="H53" s="10">
        <v>4</v>
      </c>
      <c r="I53" s="31">
        <f t="shared" si="0"/>
        <v>4</v>
      </c>
      <c r="J53">
        <v>3.7839513157441615</v>
      </c>
      <c r="K53" s="32"/>
      <c r="L53" s="34"/>
      <c r="M53">
        <v>3.6658697031152769</v>
      </c>
      <c r="N53" s="32"/>
      <c r="O53" s="34"/>
      <c r="P53" s="44" t="s">
        <v>32</v>
      </c>
    </row>
    <row r="54" spans="1:17" ht="15.75" thickBot="1">
      <c r="A54" s="105"/>
      <c r="B54" s="88"/>
      <c r="C54" s="88">
        <v>120</v>
      </c>
      <c r="D54" s="88"/>
      <c r="E54" s="10">
        <v>4</v>
      </c>
      <c r="F54" s="10">
        <v>2</v>
      </c>
      <c r="G54" s="10">
        <v>2</v>
      </c>
      <c r="H54" s="10">
        <v>6</v>
      </c>
      <c r="I54" s="31">
        <f t="shared" si="0"/>
        <v>6</v>
      </c>
      <c r="J54">
        <v>3.7839513157441615</v>
      </c>
      <c r="K54" s="36"/>
      <c r="L54" s="37"/>
      <c r="M54">
        <v>3.83115751504738</v>
      </c>
      <c r="N54" s="36"/>
      <c r="O54" s="37"/>
      <c r="P54" s="45"/>
    </row>
    <row r="55" spans="1:17" ht="14.65" customHeight="1">
      <c r="A55" s="138" t="s">
        <v>13</v>
      </c>
      <c r="B55" s="138"/>
      <c r="C55" s="138"/>
      <c r="D55" s="138"/>
      <c r="E55" s="138"/>
      <c r="F55" s="138"/>
      <c r="G55" s="138"/>
      <c r="H55" s="138"/>
      <c r="I55" s="138"/>
      <c r="J55" s="139"/>
      <c r="K55" s="139"/>
      <c r="L55" s="139"/>
      <c r="M55" s="139"/>
      <c r="N55" s="139"/>
      <c r="O55" s="139"/>
      <c r="P55" s="139"/>
    </row>
    <row r="56" spans="1:17">
      <c r="A56" s="138"/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</row>
    <row r="57" spans="1:17">
      <c r="D57" s="16">
        <v>8</v>
      </c>
    </row>
    <row r="58" spans="1:17" ht="15.75" thickBot="1">
      <c r="A58" s="6" t="s">
        <v>16</v>
      </c>
      <c r="B58" s="1"/>
      <c r="C58" s="1"/>
      <c r="D58" s="16"/>
      <c r="E58" s="1"/>
      <c r="F58" s="1"/>
      <c r="G58" s="1"/>
      <c r="H58" s="1"/>
      <c r="I58" s="8"/>
      <c r="J58" s="8"/>
      <c r="K58" s="8"/>
      <c r="M58" s="8"/>
      <c r="N58" s="8"/>
      <c r="O58" s="8"/>
      <c r="P58" s="8"/>
    </row>
    <row r="59" spans="1:17" ht="17.649999999999999" customHeight="1">
      <c r="A59" s="96" t="s">
        <v>2</v>
      </c>
      <c r="B59" s="96" t="s">
        <v>3</v>
      </c>
      <c r="C59" s="96" t="s">
        <v>5</v>
      </c>
      <c r="D59" s="96" t="s">
        <v>18</v>
      </c>
      <c r="E59" s="96" t="s">
        <v>14</v>
      </c>
      <c r="F59" s="96" t="s">
        <v>6</v>
      </c>
      <c r="G59" s="96" t="s">
        <v>7</v>
      </c>
      <c r="H59" s="96" t="s">
        <v>8</v>
      </c>
      <c r="I59" s="137" t="s">
        <v>12</v>
      </c>
      <c r="J59" s="135" t="s">
        <v>57</v>
      </c>
      <c r="K59" s="133"/>
      <c r="L59" s="136"/>
      <c r="M59" s="132" t="s">
        <v>58</v>
      </c>
      <c r="N59" s="133"/>
      <c r="O59" s="133"/>
      <c r="P59" s="69" t="s">
        <v>19</v>
      </c>
      <c r="Q59" s="61"/>
    </row>
    <row r="60" spans="1:17" ht="37.5" customHeight="1" thickBot="1">
      <c r="A60" s="96"/>
      <c r="B60" s="96"/>
      <c r="C60" s="96"/>
      <c r="D60" s="96"/>
      <c r="E60" s="96"/>
      <c r="F60" s="96"/>
      <c r="G60" s="96"/>
      <c r="H60" s="96"/>
      <c r="I60" s="137"/>
      <c r="J60" s="74" t="s">
        <v>20</v>
      </c>
      <c r="K60" s="71"/>
      <c r="L60" s="73"/>
      <c r="M60" s="74" t="s">
        <v>20</v>
      </c>
      <c r="N60" s="56"/>
      <c r="O60" s="56"/>
      <c r="P60" s="57" t="s">
        <v>23</v>
      </c>
      <c r="Q60" s="61"/>
    </row>
    <row r="61" spans="1:17" ht="15.75" thickTop="1">
      <c r="A61" s="104" t="s">
        <v>0</v>
      </c>
      <c r="B61" s="88">
        <v>24</v>
      </c>
      <c r="C61" s="88">
        <v>15</v>
      </c>
      <c r="D61" s="88">
        <v>128</v>
      </c>
      <c r="E61" s="10">
        <v>4</v>
      </c>
      <c r="F61" s="10">
        <v>2</v>
      </c>
      <c r="G61" s="10">
        <v>2</v>
      </c>
      <c r="H61" s="11">
        <v>1</v>
      </c>
      <c r="I61" s="31">
        <f t="shared" ref="I61:I62" si="3">(F61 * H61)/G61</f>
        <v>1</v>
      </c>
      <c r="J61">
        <v>102.20387339449962</v>
      </c>
      <c r="K61" s="70"/>
      <c r="L61" s="72"/>
      <c r="M61">
        <v>108.16884248495262</v>
      </c>
      <c r="N61" s="64"/>
      <c r="O61" s="75"/>
      <c r="P61" s="24"/>
    </row>
    <row r="62" spans="1:17">
      <c r="A62" s="140"/>
      <c r="B62" s="88"/>
      <c r="C62" s="88"/>
      <c r="D62" s="88"/>
      <c r="E62" s="10">
        <v>4</v>
      </c>
      <c r="F62" s="11">
        <v>2</v>
      </c>
      <c r="G62" s="11">
        <v>2</v>
      </c>
      <c r="H62" s="11">
        <v>4</v>
      </c>
      <c r="I62" s="31">
        <f t="shared" si="3"/>
        <v>4</v>
      </c>
      <c r="J62">
        <v>104.43168961378205</v>
      </c>
      <c r="K62" s="55"/>
      <c r="L62" s="17"/>
      <c r="M62">
        <v>107.61387797091265</v>
      </c>
      <c r="N62" s="32"/>
      <c r="O62" s="39"/>
      <c r="P62" s="24"/>
    </row>
    <row r="63" spans="1:17">
      <c r="A63" s="140"/>
      <c r="B63" s="88">
        <v>52</v>
      </c>
      <c r="C63" s="88">
        <v>15</v>
      </c>
      <c r="D63" s="88">
        <v>128</v>
      </c>
      <c r="E63" s="10">
        <v>4</v>
      </c>
      <c r="F63" s="10">
        <v>4</v>
      </c>
      <c r="G63" s="10">
        <v>4</v>
      </c>
      <c r="H63" s="10">
        <v>1</v>
      </c>
      <c r="I63" s="31">
        <f>(F63 * H63)/G63</f>
        <v>1</v>
      </c>
      <c r="J63">
        <v>86.890433212456855</v>
      </c>
      <c r="K63" s="54"/>
      <c r="L63" s="25"/>
      <c r="M63">
        <v>96.876024413129016</v>
      </c>
      <c r="N63" s="32"/>
      <c r="O63" s="39"/>
      <c r="P63" s="21" t="s">
        <v>35</v>
      </c>
    </row>
    <row r="64" spans="1:17">
      <c r="A64" s="140"/>
      <c r="B64" s="88"/>
      <c r="C64" s="88"/>
      <c r="D64" s="88"/>
      <c r="E64" s="10">
        <v>4</v>
      </c>
      <c r="F64" s="10">
        <v>2</v>
      </c>
      <c r="G64" s="10">
        <v>2</v>
      </c>
      <c r="H64" s="10">
        <v>2</v>
      </c>
      <c r="I64" s="31">
        <f t="shared" ref="I64:I67" si="4">(F64 * H64)/G64</f>
        <v>2</v>
      </c>
      <c r="J64">
        <v>86.856251818761848</v>
      </c>
      <c r="K64" s="54"/>
      <c r="L64" s="25"/>
      <c r="M64">
        <v>97.597217727408861</v>
      </c>
      <c r="N64" s="32"/>
      <c r="O64" s="39"/>
      <c r="P64" s="21" t="s">
        <v>36</v>
      </c>
    </row>
    <row r="65" spans="1:16">
      <c r="A65" s="140"/>
      <c r="B65" s="88"/>
      <c r="C65" s="88"/>
      <c r="D65" s="88"/>
      <c r="E65" s="10">
        <v>4</v>
      </c>
      <c r="F65" s="10">
        <v>2</v>
      </c>
      <c r="G65" s="10">
        <v>2</v>
      </c>
      <c r="H65" s="10">
        <v>4</v>
      </c>
      <c r="I65" s="31">
        <f t="shared" si="4"/>
        <v>4</v>
      </c>
      <c r="J65">
        <v>86.935151600238896</v>
      </c>
      <c r="K65" s="54"/>
      <c r="L65" s="25"/>
      <c r="M65">
        <v>96.876024413129016</v>
      </c>
      <c r="N65" s="32"/>
      <c r="O65" s="39"/>
      <c r="P65" s="21" t="s">
        <v>37</v>
      </c>
    </row>
    <row r="66" spans="1:16">
      <c r="A66" s="140"/>
      <c r="B66" s="88"/>
      <c r="C66" s="88"/>
      <c r="D66" s="88"/>
      <c r="E66" s="10">
        <v>4</v>
      </c>
      <c r="F66" s="10">
        <v>2</v>
      </c>
      <c r="G66" s="10">
        <v>2</v>
      </c>
      <c r="H66" s="10">
        <v>6</v>
      </c>
      <c r="I66" s="31">
        <f t="shared" si="4"/>
        <v>6</v>
      </c>
      <c r="J66">
        <v>85.28614324653563</v>
      </c>
      <c r="K66" s="54"/>
      <c r="L66" s="25"/>
      <c r="M66">
        <v>96.906925546270941</v>
      </c>
      <c r="N66" s="32"/>
      <c r="O66" s="39"/>
      <c r="P66" s="21"/>
    </row>
    <row r="67" spans="1:16">
      <c r="A67" s="140"/>
      <c r="B67" s="88"/>
      <c r="C67" s="88"/>
      <c r="D67" s="88"/>
      <c r="E67" s="10">
        <v>4</v>
      </c>
      <c r="F67" s="10">
        <v>12</v>
      </c>
      <c r="G67" s="10">
        <v>4</v>
      </c>
      <c r="H67" s="10">
        <v>1</v>
      </c>
      <c r="I67" s="31">
        <f t="shared" si="4"/>
        <v>3</v>
      </c>
      <c r="J67">
        <v>86.856251818761848</v>
      </c>
      <c r="K67" s="54"/>
      <c r="L67" s="25"/>
      <c r="M67">
        <v>96.876024413129016</v>
      </c>
      <c r="N67" s="32"/>
      <c r="O67" s="39"/>
      <c r="P67" s="21"/>
    </row>
    <row r="68" spans="1:16">
      <c r="A68" s="140"/>
      <c r="B68" s="88">
        <v>48</v>
      </c>
      <c r="C68" s="88">
        <v>30</v>
      </c>
      <c r="D68" s="88">
        <v>64</v>
      </c>
      <c r="E68" s="10">
        <v>4</v>
      </c>
      <c r="F68" s="10">
        <v>4</v>
      </c>
      <c r="G68" s="10">
        <v>4</v>
      </c>
      <c r="H68" s="10">
        <v>1</v>
      </c>
      <c r="I68" s="31">
        <f>(F68 * H68)/G68</f>
        <v>1</v>
      </c>
      <c r="J68">
        <v>54.414698571086774</v>
      </c>
      <c r="K68" s="54"/>
      <c r="L68" s="25"/>
      <c r="M68">
        <v>58.865210547922288</v>
      </c>
      <c r="N68" s="32"/>
      <c r="O68" s="39"/>
      <c r="P68" s="21" t="s">
        <v>38</v>
      </c>
    </row>
    <row r="69" spans="1:16">
      <c r="A69" s="140"/>
      <c r="B69" s="88"/>
      <c r="C69" s="88"/>
      <c r="D69" s="88"/>
      <c r="E69" s="10">
        <v>4</v>
      </c>
      <c r="F69" s="10">
        <v>2</v>
      </c>
      <c r="G69" s="10">
        <v>2</v>
      </c>
      <c r="H69" s="10">
        <v>2</v>
      </c>
      <c r="I69" s="31">
        <f t="shared" ref="I69:I117" si="5">(F69 * H69)/G69</f>
        <v>2</v>
      </c>
      <c r="J69">
        <v>55.725009335108552</v>
      </c>
      <c r="K69" s="54"/>
      <c r="L69" s="25"/>
      <c r="M69">
        <v>58.090318139049486</v>
      </c>
      <c r="N69" s="32"/>
      <c r="O69" s="39"/>
      <c r="P69" s="21" t="s">
        <v>39</v>
      </c>
    </row>
    <row r="70" spans="1:16">
      <c r="A70" s="140"/>
      <c r="B70" s="88"/>
      <c r="C70" s="88"/>
      <c r="D70" s="88"/>
      <c r="E70" s="10">
        <v>4</v>
      </c>
      <c r="F70" s="10">
        <v>2</v>
      </c>
      <c r="G70" s="10">
        <v>2</v>
      </c>
      <c r="H70" s="10">
        <v>4</v>
      </c>
      <c r="I70" s="31">
        <f t="shared" si="5"/>
        <v>4</v>
      </c>
      <c r="J70">
        <v>54.414698571086774</v>
      </c>
      <c r="K70" s="54"/>
      <c r="L70" s="25"/>
      <c r="M70">
        <v>58.090318139049486</v>
      </c>
      <c r="N70" s="32"/>
      <c r="O70" s="39"/>
      <c r="P70" s="21" t="s">
        <v>40</v>
      </c>
    </row>
    <row r="71" spans="1:16">
      <c r="A71" s="140"/>
      <c r="B71" s="88"/>
      <c r="C71" s="88"/>
      <c r="D71" s="88"/>
      <c r="E71" s="10">
        <v>4</v>
      </c>
      <c r="F71" s="10">
        <v>2</v>
      </c>
      <c r="G71" s="10">
        <v>2</v>
      </c>
      <c r="H71" s="10">
        <v>6</v>
      </c>
      <c r="I71" s="31">
        <f t="shared" si="5"/>
        <v>6</v>
      </c>
      <c r="J71">
        <v>56.637803445896225</v>
      </c>
      <c r="K71" s="54"/>
      <c r="L71" s="25"/>
      <c r="M71">
        <v>58.090318139049486</v>
      </c>
      <c r="N71" s="32"/>
      <c r="O71" s="39"/>
      <c r="P71" s="21"/>
    </row>
    <row r="72" spans="1:16">
      <c r="A72" s="140"/>
      <c r="B72" s="88"/>
      <c r="C72" s="88"/>
      <c r="D72" s="88"/>
      <c r="E72" s="10">
        <v>4</v>
      </c>
      <c r="F72" s="10">
        <v>12</v>
      </c>
      <c r="G72" s="10">
        <v>4</v>
      </c>
      <c r="H72" s="10">
        <v>1</v>
      </c>
      <c r="I72" s="31">
        <f t="shared" si="5"/>
        <v>3</v>
      </c>
      <c r="J72">
        <v>55.725009335108552</v>
      </c>
      <c r="K72" s="54"/>
      <c r="L72" s="25"/>
      <c r="M72">
        <v>58.090318139049486</v>
      </c>
      <c r="N72" s="32"/>
      <c r="O72" s="39"/>
      <c r="P72" s="21"/>
    </row>
    <row r="73" spans="1:16">
      <c r="A73" s="140"/>
      <c r="B73" s="88">
        <v>104</v>
      </c>
      <c r="C73" s="88">
        <v>15</v>
      </c>
      <c r="D73" s="88">
        <v>64</v>
      </c>
      <c r="E73" s="10">
        <v>4</v>
      </c>
      <c r="F73" s="10">
        <v>4</v>
      </c>
      <c r="G73" s="10">
        <v>4</v>
      </c>
      <c r="H73" s="10">
        <v>1</v>
      </c>
      <c r="I73" s="31">
        <f t="shared" si="5"/>
        <v>1</v>
      </c>
      <c r="J73">
        <v>53.53655242862078</v>
      </c>
      <c r="K73" s="54"/>
      <c r="L73" s="25"/>
      <c r="M73">
        <v>57.026919715502117</v>
      </c>
      <c r="N73" s="32"/>
      <c r="O73" s="39"/>
      <c r="P73" s="21" t="s">
        <v>41</v>
      </c>
    </row>
    <row r="74" spans="1:16">
      <c r="A74" s="140"/>
      <c r="B74" s="88"/>
      <c r="C74" s="88"/>
      <c r="D74" s="88"/>
      <c r="E74" s="10">
        <v>4</v>
      </c>
      <c r="F74" s="10">
        <v>2</v>
      </c>
      <c r="G74" s="10">
        <v>2</v>
      </c>
      <c r="H74" s="10">
        <v>2</v>
      </c>
      <c r="I74" s="31">
        <f t="shared" si="5"/>
        <v>2</v>
      </c>
      <c r="J74">
        <v>54.414698571086774</v>
      </c>
      <c r="K74" s="54"/>
      <c r="L74" s="25"/>
      <c r="M74">
        <v>57.871190825102531</v>
      </c>
      <c r="N74" s="32"/>
      <c r="O74" s="39"/>
      <c r="P74" s="21" t="s">
        <v>42</v>
      </c>
    </row>
    <row r="75" spans="1:16">
      <c r="A75" s="140"/>
      <c r="B75" s="88"/>
      <c r="C75" s="88"/>
      <c r="D75" s="88"/>
      <c r="E75" s="10">
        <v>4</v>
      </c>
      <c r="F75" s="10">
        <v>2</v>
      </c>
      <c r="G75" s="10">
        <v>2</v>
      </c>
      <c r="H75" s="10">
        <v>4</v>
      </c>
      <c r="I75" s="31">
        <f t="shared" si="5"/>
        <v>4</v>
      </c>
      <c r="J75">
        <v>54.356648263821626</v>
      </c>
      <c r="K75" s="54"/>
      <c r="L75" s="25"/>
      <c r="M75">
        <v>56.384380080549818</v>
      </c>
      <c r="N75" s="32"/>
      <c r="O75" s="39"/>
      <c r="P75" s="21" t="s">
        <v>43</v>
      </c>
    </row>
    <row r="76" spans="1:16">
      <c r="A76" s="140"/>
      <c r="B76" s="88"/>
      <c r="C76" s="88"/>
      <c r="D76" s="88"/>
      <c r="E76" s="10">
        <v>4</v>
      </c>
      <c r="F76" s="10">
        <v>2</v>
      </c>
      <c r="G76" s="10">
        <v>2</v>
      </c>
      <c r="H76" s="10">
        <v>6</v>
      </c>
      <c r="I76" s="31">
        <f t="shared" si="5"/>
        <v>6</v>
      </c>
      <c r="J76">
        <v>54.414698571086774</v>
      </c>
      <c r="K76" s="54"/>
      <c r="L76" s="25"/>
      <c r="M76">
        <v>56.678866331324571</v>
      </c>
      <c r="N76" s="32"/>
      <c r="O76" s="39"/>
      <c r="P76" s="21"/>
    </row>
    <row r="77" spans="1:16">
      <c r="A77" s="140"/>
      <c r="B77" s="88"/>
      <c r="C77" s="88"/>
      <c r="D77" s="88"/>
      <c r="E77" s="10">
        <v>4</v>
      </c>
      <c r="F77" s="10">
        <v>12</v>
      </c>
      <c r="G77" s="10">
        <v>4</v>
      </c>
      <c r="H77" s="10">
        <v>1</v>
      </c>
      <c r="I77" s="31">
        <f t="shared" si="5"/>
        <v>3</v>
      </c>
      <c r="J77">
        <v>54.356648263821626</v>
      </c>
      <c r="K77" s="54"/>
      <c r="L77" s="25"/>
      <c r="M77">
        <v>56.678866331324571</v>
      </c>
      <c r="N77" s="32"/>
      <c r="O77" s="39"/>
      <c r="P77" s="21"/>
    </row>
    <row r="78" spans="1:16">
      <c r="A78" s="140"/>
      <c r="B78" s="88">
        <v>132</v>
      </c>
      <c r="C78" s="88">
        <v>30</v>
      </c>
      <c r="D78" s="88">
        <v>32</v>
      </c>
      <c r="E78" s="10">
        <v>4</v>
      </c>
      <c r="F78" s="10">
        <v>4</v>
      </c>
      <c r="G78" s="10">
        <v>4</v>
      </c>
      <c r="H78" s="10">
        <v>1</v>
      </c>
      <c r="I78" s="31">
        <f t="shared" si="5"/>
        <v>1</v>
      </c>
      <c r="J78">
        <v>40.563477422610958</v>
      </c>
      <c r="K78" s="54"/>
      <c r="L78" s="25"/>
      <c r="M78">
        <v>40.727491019715671</v>
      </c>
      <c r="N78" s="32"/>
      <c r="O78" s="39"/>
      <c r="P78" s="21" t="s">
        <v>44</v>
      </c>
    </row>
    <row r="79" spans="1:16">
      <c r="A79" s="140"/>
      <c r="B79" s="88"/>
      <c r="C79" s="88"/>
      <c r="D79" s="88"/>
      <c r="E79" s="10">
        <v>4</v>
      </c>
      <c r="F79" s="10">
        <v>2</v>
      </c>
      <c r="G79" s="10">
        <v>2</v>
      </c>
      <c r="H79" s="10">
        <v>2</v>
      </c>
      <c r="I79" s="31">
        <f t="shared" si="5"/>
        <v>2</v>
      </c>
      <c r="J79">
        <v>40.633343769535486</v>
      </c>
      <c r="K79" s="54"/>
      <c r="L79" s="25"/>
      <c r="M79">
        <v>40.727491019715671</v>
      </c>
      <c r="N79" s="32"/>
      <c r="O79" s="39"/>
      <c r="P79" s="21" t="s">
        <v>44</v>
      </c>
    </row>
    <row r="80" spans="1:16">
      <c r="A80" s="140"/>
      <c r="B80" s="88"/>
      <c r="C80" s="88"/>
      <c r="D80" s="88"/>
      <c r="E80" s="10">
        <v>4</v>
      </c>
      <c r="F80" s="10">
        <v>2</v>
      </c>
      <c r="G80" s="10">
        <v>2</v>
      </c>
      <c r="H80" s="10">
        <v>4</v>
      </c>
      <c r="I80" s="31">
        <f t="shared" si="5"/>
        <v>4</v>
      </c>
      <c r="J80">
        <v>40.633343769535486</v>
      </c>
      <c r="K80" s="54"/>
      <c r="L80" s="25"/>
      <c r="M80">
        <v>40.88909471036186</v>
      </c>
      <c r="N80" s="32"/>
      <c r="O80" s="39"/>
      <c r="P80" s="21" t="s">
        <v>45</v>
      </c>
    </row>
    <row r="81" spans="1:16">
      <c r="A81" s="140"/>
      <c r="B81" s="88"/>
      <c r="C81" s="88"/>
      <c r="D81" s="88"/>
      <c r="E81" s="10">
        <v>4</v>
      </c>
      <c r="F81" s="10">
        <v>4</v>
      </c>
      <c r="G81" s="10">
        <v>4</v>
      </c>
      <c r="H81" s="10">
        <v>1</v>
      </c>
      <c r="I81" s="31">
        <f t="shared" si="5"/>
        <v>1</v>
      </c>
      <c r="J81">
        <v>40.563477422610958</v>
      </c>
      <c r="K81" s="54"/>
      <c r="L81" s="25"/>
      <c r="M81">
        <v>40.727491019715671</v>
      </c>
      <c r="N81" s="32"/>
      <c r="O81" s="39"/>
      <c r="P81" s="21"/>
    </row>
    <row r="82" spans="1:16">
      <c r="A82" s="140"/>
      <c r="B82" s="88"/>
      <c r="C82" s="88"/>
      <c r="D82" s="88"/>
      <c r="E82" s="10">
        <v>4</v>
      </c>
      <c r="F82" s="10">
        <v>12</v>
      </c>
      <c r="G82" s="10">
        <v>4</v>
      </c>
      <c r="H82" s="10">
        <v>1</v>
      </c>
      <c r="I82" s="31">
        <f t="shared" si="5"/>
        <v>3</v>
      </c>
      <c r="J82">
        <v>40.563477422610958</v>
      </c>
      <c r="K82" s="54"/>
      <c r="L82" s="25"/>
      <c r="M82">
        <v>40.693204272547518</v>
      </c>
      <c r="N82" s="32"/>
      <c r="O82" s="39"/>
      <c r="P82" s="21"/>
    </row>
    <row r="83" spans="1:16">
      <c r="A83" s="140"/>
      <c r="B83" s="88">
        <v>268</v>
      </c>
      <c r="C83" s="88">
        <v>15</v>
      </c>
      <c r="D83" s="88">
        <v>32</v>
      </c>
      <c r="E83" s="10">
        <v>4</v>
      </c>
      <c r="F83" s="10">
        <v>2</v>
      </c>
      <c r="G83" s="10">
        <v>2</v>
      </c>
      <c r="H83" s="10">
        <v>1</v>
      </c>
      <c r="I83" s="31">
        <f t="shared" si="5"/>
        <v>1</v>
      </c>
      <c r="J83">
        <v>40.563477422610958</v>
      </c>
      <c r="K83" s="54"/>
      <c r="L83" s="25"/>
      <c r="M83">
        <v>40.727491019715671</v>
      </c>
      <c r="N83" s="32"/>
      <c r="O83" s="39"/>
      <c r="P83" s="21" t="s">
        <v>46</v>
      </c>
    </row>
    <row r="84" spans="1:16">
      <c r="A84" s="140"/>
      <c r="B84" s="88"/>
      <c r="C84" s="88"/>
      <c r="D84" s="88"/>
      <c r="E84" s="10">
        <v>4</v>
      </c>
      <c r="F84" s="10">
        <v>2</v>
      </c>
      <c r="G84" s="10">
        <v>2</v>
      </c>
      <c r="H84" s="10">
        <v>2</v>
      </c>
      <c r="I84" s="31">
        <f t="shared" si="5"/>
        <v>2</v>
      </c>
      <c r="J84">
        <v>40.563477422610958</v>
      </c>
      <c r="K84" s="54"/>
      <c r="L84" s="25"/>
      <c r="M84">
        <v>40.578962508283439</v>
      </c>
      <c r="N84" s="32"/>
      <c r="O84" s="39"/>
      <c r="P84" s="21" t="s">
        <v>47</v>
      </c>
    </row>
    <row r="85" spans="1:16">
      <c r="A85" s="140"/>
      <c r="B85" s="88"/>
      <c r="C85" s="88"/>
      <c r="D85" s="88"/>
      <c r="E85" s="10">
        <v>4</v>
      </c>
      <c r="F85" s="10">
        <v>2</v>
      </c>
      <c r="G85" s="10">
        <v>2</v>
      </c>
      <c r="H85" s="10">
        <v>4</v>
      </c>
      <c r="I85" s="31">
        <f t="shared" si="5"/>
        <v>4</v>
      </c>
      <c r="J85">
        <v>40.563477422610958</v>
      </c>
      <c r="K85" s="54"/>
      <c r="L85" s="25"/>
      <c r="M85">
        <v>40.727491019715671</v>
      </c>
      <c r="N85" s="32"/>
      <c r="O85" s="39"/>
      <c r="P85" s="21" t="s">
        <v>48</v>
      </c>
    </row>
    <row r="86" spans="1:16">
      <c r="A86" s="140"/>
      <c r="B86" s="88"/>
      <c r="C86" s="88"/>
      <c r="D86" s="88"/>
      <c r="E86" s="10">
        <v>4</v>
      </c>
      <c r="F86" s="10">
        <v>2</v>
      </c>
      <c r="G86" s="10">
        <v>2</v>
      </c>
      <c r="H86" s="10">
        <v>6</v>
      </c>
      <c r="I86" s="31">
        <f t="shared" si="5"/>
        <v>6</v>
      </c>
      <c r="J86">
        <v>40.563477422610958</v>
      </c>
      <c r="K86" s="54"/>
      <c r="L86" s="25"/>
      <c r="M86">
        <v>40.693204272547518</v>
      </c>
      <c r="N86" s="32"/>
      <c r="O86" s="39"/>
      <c r="P86" s="21"/>
    </row>
    <row r="87" spans="1:16">
      <c r="A87" s="140"/>
      <c r="B87" s="88"/>
      <c r="C87" s="88"/>
      <c r="D87" s="88"/>
      <c r="E87" s="10">
        <v>4</v>
      </c>
      <c r="F87" s="10">
        <v>12</v>
      </c>
      <c r="G87" s="10">
        <v>4</v>
      </c>
      <c r="H87" s="10">
        <v>1</v>
      </c>
      <c r="I87" s="31">
        <f t="shared" si="5"/>
        <v>3</v>
      </c>
      <c r="J87">
        <v>40.563477422610958</v>
      </c>
      <c r="K87" s="54"/>
      <c r="L87" s="25"/>
      <c r="M87">
        <v>40.727491019715671</v>
      </c>
      <c r="N87" s="32"/>
      <c r="O87" s="39"/>
      <c r="P87" s="21"/>
    </row>
    <row r="88" spans="1:16">
      <c r="A88" s="140"/>
      <c r="B88" s="88">
        <v>272</v>
      </c>
      <c r="C88" s="88">
        <v>30</v>
      </c>
      <c r="D88" s="88">
        <v>16</v>
      </c>
      <c r="E88" s="10">
        <v>4</v>
      </c>
      <c r="F88" s="10">
        <v>4</v>
      </c>
      <c r="G88" s="10">
        <v>4</v>
      </c>
      <c r="H88" s="10">
        <v>1</v>
      </c>
      <c r="I88" s="31">
        <f t="shared" si="5"/>
        <v>1</v>
      </c>
      <c r="J88">
        <v>34.020118650832956</v>
      </c>
      <c r="K88" s="54"/>
      <c r="L88" s="25"/>
      <c r="M88">
        <v>33.14855053703468</v>
      </c>
      <c r="N88" s="32"/>
      <c r="O88" s="39"/>
      <c r="P88" s="21" t="s">
        <v>49</v>
      </c>
    </row>
    <row r="89" spans="1:16">
      <c r="A89" s="140"/>
      <c r="B89" s="88"/>
      <c r="C89" s="88"/>
      <c r="D89" s="88"/>
      <c r="E89" s="10">
        <v>4</v>
      </c>
      <c r="F89" s="10">
        <v>2</v>
      </c>
      <c r="G89" s="10">
        <v>2</v>
      </c>
      <c r="H89" s="10">
        <v>2</v>
      </c>
      <c r="I89" s="31">
        <f t="shared" si="5"/>
        <v>2</v>
      </c>
      <c r="J89">
        <v>34.020118650832956</v>
      </c>
      <c r="K89" s="54"/>
      <c r="L89" s="25"/>
      <c r="M89">
        <v>33.156966969431778</v>
      </c>
      <c r="N89" s="32"/>
      <c r="O89" s="39"/>
      <c r="P89" s="21" t="s">
        <v>50</v>
      </c>
    </row>
    <row r="90" spans="1:16">
      <c r="A90" s="140"/>
      <c r="B90" s="88"/>
      <c r="C90" s="88"/>
      <c r="D90" s="88"/>
      <c r="E90" s="10">
        <v>4</v>
      </c>
      <c r="F90" s="10">
        <v>2</v>
      </c>
      <c r="G90" s="10">
        <v>2</v>
      </c>
      <c r="H90" s="10">
        <v>4</v>
      </c>
      <c r="I90" s="31">
        <f t="shared" si="5"/>
        <v>4</v>
      </c>
      <c r="J90">
        <v>34.020118650832956</v>
      </c>
      <c r="K90" s="54"/>
      <c r="L90" s="25"/>
      <c r="M90">
        <v>33.069553870496748</v>
      </c>
      <c r="N90" s="32"/>
      <c r="O90" s="39"/>
      <c r="P90" s="21" t="s">
        <v>50</v>
      </c>
    </row>
    <row r="91" spans="1:16">
      <c r="A91" s="140"/>
      <c r="B91" s="88"/>
      <c r="C91" s="88"/>
      <c r="D91" s="88"/>
      <c r="E91" s="10">
        <v>4</v>
      </c>
      <c r="F91" s="10">
        <v>2</v>
      </c>
      <c r="G91" s="10">
        <v>2</v>
      </c>
      <c r="H91" s="10">
        <v>6</v>
      </c>
      <c r="I91" s="31">
        <f t="shared" si="5"/>
        <v>6</v>
      </c>
      <c r="J91">
        <v>34.020118650832956</v>
      </c>
      <c r="K91" s="54"/>
      <c r="L91" s="25"/>
      <c r="M91">
        <v>33.069553870496748</v>
      </c>
      <c r="N91" s="32"/>
      <c r="O91" s="39"/>
      <c r="P91" s="21"/>
    </row>
    <row r="92" spans="1:16">
      <c r="A92" s="140"/>
      <c r="B92" s="88"/>
      <c r="C92" s="88"/>
      <c r="D92" s="88"/>
      <c r="E92" s="10">
        <v>4</v>
      </c>
      <c r="F92" s="10">
        <v>12</v>
      </c>
      <c r="G92" s="10">
        <v>4</v>
      </c>
      <c r="H92" s="10">
        <v>1</v>
      </c>
      <c r="I92" s="31">
        <f t="shared" si="5"/>
        <v>3</v>
      </c>
      <c r="J92">
        <v>34.020118650832956</v>
      </c>
      <c r="K92" s="54"/>
      <c r="L92" s="25"/>
      <c r="M92">
        <v>33.14855053703468</v>
      </c>
      <c r="N92" s="32"/>
      <c r="O92" s="40"/>
      <c r="P92" s="21"/>
    </row>
    <row r="93" spans="1:16">
      <c r="A93" s="140"/>
      <c r="B93" s="101">
        <v>24</v>
      </c>
      <c r="C93" s="101">
        <v>60</v>
      </c>
      <c r="D93" s="88">
        <v>64</v>
      </c>
      <c r="E93" s="51">
        <v>4</v>
      </c>
      <c r="F93" s="51">
        <v>4</v>
      </c>
      <c r="G93" s="51">
        <v>4</v>
      </c>
      <c r="H93" s="50">
        <v>1</v>
      </c>
      <c r="I93" s="52">
        <f t="shared" si="5"/>
        <v>1</v>
      </c>
      <c r="J93">
        <v>55.725009335108552</v>
      </c>
      <c r="K93" s="26"/>
      <c r="L93" s="26"/>
      <c r="M93">
        <v>59.505912241194892</v>
      </c>
      <c r="N93" s="15"/>
      <c r="O93" s="53"/>
      <c r="P93" s="43"/>
    </row>
    <row r="94" spans="1:16">
      <c r="A94" s="140"/>
      <c r="B94" s="101"/>
      <c r="C94" s="101"/>
      <c r="D94" s="88"/>
      <c r="E94" s="51">
        <v>4</v>
      </c>
      <c r="F94" s="51">
        <v>4</v>
      </c>
      <c r="G94" s="51">
        <v>4</v>
      </c>
      <c r="H94" s="51">
        <v>4</v>
      </c>
      <c r="I94" s="52">
        <f t="shared" si="5"/>
        <v>4</v>
      </c>
      <c r="J94">
        <v>55.725009335108552</v>
      </c>
      <c r="K94" s="26"/>
      <c r="L94" s="26"/>
      <c r="M94">
        <v>58.865210547922288</v>
      </c>
      <c r="N94" s="15"/>
      <c r="O94" s="53"/>
      <c r="P94" s="43"/>
    </row>
    <row r="95" spans="1:16">
      <c r="A95" s="140"/>
      <c r="B95" s="102">
        <v>64</v>
      </c>
      <c r="C95" s="102">
        <v>60</v>
      </c>
      <c r="D95" s="104">
        <v>32</v>
      </c>
      <c r="E95" s="51">
        <v>4</v>
      </c>
      <c r="F95" s="51">
        <v>4</v>
      </c>
      <c r="G95" s="51">
        <v>4</v>
      </c>
      <c r="H95" s="50">
        <v>1</v>
      </c>
      <c r="I95" s="52">
        <f t="shared" si="5"/>
        <v>1</v>
      </c>
      <c r="J95">
        <v>40.563477422610958</v>
      </c>
      <c r="K95" s="26"/>
      <c r="L95" s="26"/>
      <c r="M95">
        <v>40.578962508283439</v>
      </c>
      <c r="N95" s="15"/>
      <c r="O95" s="53"/>
      <c r="P95" s="43"/>
    </row>
    <row r="96" spans="1:16">
      <c r="A96" s="140"/>
      <c r="B96" s="103"/>
      <c r="C96" s="103"/>
      <c r="D96" s="105"/>
      <c r="E96" s="51">
        <v>4</v>
      </c>
      <c r="F96" s="51">
        <v>4</v>
      </c>
      <c r="G96" s="51">
        <v>4</v>
      </c>
      <c r="H96" s="51">
        <v>4</v>
      </c>
      <c r="I96" s="52">
        <f t="shared" si="5"/>
        <v>4</v>
      </c>
      <c r="J96">
        <v>40.563477422610958</v>
      </c>
      <c r="K96" s="26"/>
      <c r="L96" s="26"/>
      <c r="M96">
        <v>40.578962508283439</v>
      </c>
      <c r="N96" s="15"/>
      <c r="O96" s="53"/>
      <c r="P96" s="43"/>
    </row>
    <row r="97" spans="1:16">
      <c r="A97" s="140"/>
      <c r="B97" s="102">
        <v>132</v>
      </c>
      <c r="C97" s="102">
        <v>60</v>
      </c>
      <c r="D97" s="104">
        <v>16</v>
      </c>
      <c r="E97" s="51">
        <v>4</v>
      </c>
      <c r="F97" s="51">
        <v>4</v>
      </c>
      <c r="G97" s="51">
        <v>4</v>
      </c>
      <c r="H97" s="50">
        <v>1</v>
      </c>
      <c r="I97" s="52">
        <f t="shared" si="5"/>
        <v>1</v>
      </c>
      <c r="J97">
        <v>34.202120358668253</v>
      </c>
      <c r="K97" s="26"/>
      <c r="L97" s="26"/>
      <c r="M97">
        <v>33.156966969431778</v>
      </c>
      <c r="N97" s="15"/>
      <c r="O97" s="53"/>
      <c r="P97" s="43"/>
    </row>
    <row r="98" spans="1:16">
      <c r="A98" s="105"/>
      <c r="B98" s="103"/>
      <c r="C98" s="103"/>
      <c r="D98" s="105"/>
      <c r="E98" s="51">
        <v>4</v>
      </c>
      <c r="F98" s="51">
        <v>4</v>
      </c>
      <c r="G98" s="51">
        <v>4</v>
      </c>
      <c r="H98" s="51">
        <v>4</v>
      </c>
      <c r="I98" s="52">
        <f t="shared" si="5"/>
        <v>4</v>
      </c>
      <c r="J98">
        <v>34.202120358668253</v>
      </c>
      <c r="K98" s="26"/>
      <c r="L98" s="26"/>
      <c r="M98">
        <v>33.14855053703468</v>
      </c>
      <c r="N98" s="15"/>
      <c r="O98" s="53"/>
      <c r="P98" s="43"/>
    </row>
    <row r="99" spans="1:16">
      <c r="A99" s="104"/>
      <c r="B99" s="101">
        <v>24</v>
      </c>
      <c r="C99" s="101">
        <v>60</v>
      </c>
      <c r="D99" s="88">
        <v>32</v>
      </c>
      <c r="E99" s="51">
        <v>4</v>
      </c>
      <c r="F99" s="51">
        <v>4</v>
      </c>
      <c r="G99" s="51">
        <v>4</v>
      </c>
      <c r="H99" s="50">
        <v>1</v>
      </c>
      <c r="I99" s="52">
        <f t="shared" si="5"/>
        <v>1</v>
      </c>
      <c r="J99">
        <v>77.535858086030657</v>
      </c>
      <c r="K99" s="26"/>
      <c r="L99" s="26"/>
      <c r="M99">
        <v>77.597133446315638</v>
      </c>
      <c r="N99" s="15"/>
      <c r="O99" s="53"/>
      <c r="P99" s="43"/>
    </row>
    <row r="100" spans="1:16">
      <c r="A100" s="140"/>
      <c r="B100" s="101"/>
      <c r="C100" s="101"/>
      <c r="D100" s="88"/>
      <c r="E100" s="51">
        <v>4</v>
      </c>
      <c r="F100" s="51">
        <v>4</v>
      </c>
      <c r="G100" s="51">
        <v>4</v>
      </c>
      <c r="H100" s="51">
        <v>4</v>
      </c>
      <c r="I100" s="52">
        <f t="shared" si="5"/>
        <v>4</v>
      </c>
      <c r="J100">
        <v>76.590737264783002</v>
      </c>
      <c r="K100" s="26"/>
      <c r="L100" s="26"/>
      <c r="M100">
        <v>77.437462456467983</v>
      </c>
      <c r="N100" s="15"/>
      <c r="O100" s="53"/>
      <c r="P100" s="43"/>
    </row>
    <row r="101" spans="1:16">
      <c r="A101" s="140"/>
      <c r="B101" s="101">
        <v>64</v>
      </c>
      <c r="C101" s="101">
        <v>60</v>
      </c>
      <c r="D101" s="88">
        <v>32</v>
      </c>
      <c r="E101" s="51">
        <v>4</v>
      </c>
      <c r="F101" s="51">
        <v>4</v>
      </c>
      <c r="G101" s="51">
        <v>4</v>
      </c>
      <c r="H101" s="50">
        <v>1</v>
      </c>
      <c r="I101" s="52">
        <f t="shared" si="5"/>
        <v>1</v>
      </c>
      <c r="J101">
        <v>76.590737264783002</v>
      </c>
      <c r="K101" s="26"/>
      <c r="L101" s="26"/>
      <c r="M101">
        <v>72.578962508283439</v>
      </c>
      <c r="N101" s="15"/>
      <c r="O101" s="53"/>
      <c r="P101" s="43"/>
    </row>
    <row r="102" spans="1:16">
      <c r="A102" s="140"/>
      <c r="B102" s="101"/>
      <c r="C102" s="101"/>
      <c r="D102" s="88"/>
      <c r="E102" s="51">
        <v>4</v>
      </c>
      <c r="F102" s="51">
        <v>4</v>
      </c>
      <c r="G102" s="51">
        <v>4</v>
      </c>
      <c r="H102" s="51">
        <v>4</v>
      </c>
      <c r="I102" s="52">
        <f t="shared" si="5"/>
        <v>4</v>
      </c>
      <c r="J102">
        <v>72.788756137945711</v>
      </c>
      <c r="K102" s="26"/>
      <c r="L102" s="26"/>
      <c r="M102">
        <v>72.100788192083201</v>
      </c>
      <c r="N102" s="15"/>
      <c r="O102" s="53"/>
      <c r="P102" s="43"/>
    </row>
    <row r="103" spans="1:16">
      <c r="A103" s="140"/>
      <c r="B103" s="102">
        <v>132</v>
      </c>
      <c r="C103" s="102">
        <v>60</v>
      </c>
      <c r="D103" s="104">
        <v>16</v>
      </c>
      <c r="E103" s="51">
        <v>4</v>
      </c>
      <c r="F103" s="51">
        <v>4</v>
      </c>
      <c r="G103" s="51">
        <v>4</v>
      </c>
      <c r="H103" s="50">
        <v>1</v>
      </c>
      <c r="I103" s="52">
        <f t="shared" ref="I103:I104" si="6">(F103 * H103)/G103</f>
        <v>1</v>
      </c>
      <c r="J103">
        <v>31.75507027274557</v>
      </c>
      <c r="K103" s="26"/>
      <c r="L103" s="26"/>
      <c r="M103">
        <v>32.690709444730601</v>
      </c>
      <c r="N103" s="15"/>
      <c r="O103" s="53"/>
      <c r="P103" s="43"/>
    </row>
    <row r="104" spans="1:16">
      <c r="A104" s="140"/>
      <c r="B104" s="103"/>
      <c r="C104" s="103"/>
      <c r="D104" s="105"/>
      <c r="E104" s="51">
        <v>4</v>
      </c>
      <c r="F104" s="51">
        <v>4</v>
      </c>
      <c r="G104" s="51">
        <v>4</v>
      </c>
      <c r="H104" s="51">
        <v>4</v>
      </c>
      <c r="I104" s="52">
        <f t="shared" si="6"/>
        <v>4</v>
      </c>
      <c r="J104">
        <v>31.717409930417944</v>
      </c>
      <c r="K104" s="26"/>
      <c r="L104" s="26"/>
      <c r="M104">
        <v>32.715742675261936</v>
      </c>
      <c r="N104" s="15"/>
      <c r="O104" s="53"/>
      <c r="P104" s="43"/>
    </row>
    <row r="105" spans="1:16">
      <c r="A105" s="140"/>
      <c r="B105" s="12">
        <v>24</v>
      </c>
      <c r="C105" s="12">
        <v>120</v>
      </c>
      <c r="D105" s="10">
        <v>32</v>
      </c>
      <c r="E105" s="10">
        <v>4</v>
      </c>
      <c r="F105" s="12">
        <v>2</v>
      </c>
      <c r="G105" s="12">
        <v>2</v>
      </c>
      <c r="H105" s="12">
        <v>1</v>
      </c>
      <c r="I105" s="49">
        <f t="shared" si="5"/>
        <v>1</v>
      </c>
      <c r="J105">
        <v>73.785978199285637</v>
      </c>
      <c r="K105" s="54"/>
      <c r="L105" s="18"/>
      <c r="M105">
        <v>88.100788192083201</v>
      </c>
      <c r="N105" s="32"/>
      <c r="O105" s="39"/>
      <c r="P105" s="21"/>
    </row>
    <row r="106" spans="1:16">
      <c r="A106" s="140"/>
      <c r="B106" s="88">
        <v>32</v>
      </c>
      <c r="C106" s="88">
        <v>120</v>
      </c>
      <c r="D106" s="88">
        <v>32</v>
      </c>
      <c r="E106" s="10">
        <v>4</v>
      </c>
      <c r="F106" s="10">
        <v>4</v>
      </c>
      <c r="G106" s="10">
        <v>4</v>
      </c>
      <c r="H106" s="10">
        <v>1</v>
      </c>
      <c r="I106" s="31">
        <f t="shared" si="5"/>
        <v>1</v>
      </c>
      <c r="J106">
        <v>32.27667529142991</v>
      </c>
      <c r="K106" s="54"/>
      <c r="L106" s="25"/>
      <c r="M106">
        <v>33.774503401709808</v>
      </c>
      <c r="N106" s="32"/>
      <c r="O106" s="39"/>
      <c r="P106" s="21" t="s">
        <v>51</v>
      </c>
    </row>
    <row r="107" spans="1:16">
      <c r="A107" s="140"/>
      <c r="B107" s="88"/>
      <c r="C107" s="88">
        <v>120</v>
      </c>
      <c r="D107" s="88"/>
      <c r="E107" s="10">
        <v>4</v>
      </c>
      <c r="F107" s="10">
        <v>2</v>
      </c>
      <c r="G107" s="10">
        <v>2</v>
      </c>
      <c r="H107" s="10">
        <v>2</v>
      </c>
      <c r="I107" s="31">
        <f t="shared" si="5"/>
        <v>2</v>
      </c>
      <c r="J107">
        <v>32.379185846730707</v>
      </c>
      <c r="K107" s="54"/>
      <c r="L107" s="25"/>
      <c r="M107">
        <v>63.760956470980091</v>
      </c>
      <c r="N107" s="32"/>
      <c r="O107" s="39"/>
      <c r="P107" s="21" t="s">
        <v>33</v>
      </c>
    </row>
    <row r="108" spans="1:16">
      <c r="A108" s="140"/>
      <c r="B108" s="88"/>
      <c r="C108" s="88">
        <v>120</v>
      </c>
      <c r="D108" s="88"/>
      <c r="E108" s="10">
        <v>4</v>
      </c>
      <c r="F108" s="10">
        <v>2</v>
      </c>
      <c r="G108" s="10">
        <v>2</v>
      </c>
      <c r="H108" s="10">
        <v>4</v>
      </c>
      <c r="I108" s="31">
        <f t="shared" si="5"/>
        <v>4</v>
      </c>
      <c r="J108">
        <v>33.768595723042836</v>
      </c>
      <c r="K108" s="54"/>
      <c r="L108" s="25"/>
      <c r="M108">
        <v>32.740339799369394</v>
      </c>
      <c r="N108" s="32"/>
      <c r="O108" s="39"/>
      <c r="P108" s="21" t="s">
        <v>33</v>
      </c>
    </row>
    <row r="109" spans="1:16">
      <c r="A109" s="140"/>
      <c r="B109" s="88"/>
      <c r="C109" s="88">
        <v>120</v>
      </c>
      <c r="D109" s="88"/>
      <c r="E109" s="10">
        <v>4</v>
      </c>
      <c r="F109" s="10">
        <v>2</v>
      </c>
      <c r="G109" s="10">
        <v>2</v>
      </c>
      <c r="H109" s="10">
        <v>6</v>
      </c>
      <c r="I109" s="31">
        <f t="shared" si="5"/>
        <v>6</v>
      </c>
      <c r="J109">
        <v>31.247157778238034</v>
      </c>
      <c r="K109" s="54"/>
      <c r="L109" s="25"/>
      <c r="M109">
        <v>32.690709444730601</v>
      </c>
      <c r="N109" s="32"/>
      <c r="O109" s="39"/>
      <c r="P109" s="21"/>
    </row>
    <row r="110" spans="1:16">
      <c r="A110" s="140"/>
      <c r="B110" s="88">
        <v>64</v>
      </c>
      <c r="C110" s="88">
        <v>120</v>
      </c>
      <c r="D110" s="88">
        <v>16</v>
      </c>
      <c r="E110" s="10">
        <v>4</v>
      </c>
      <c r="F110" s="10">
        <v>4</v>
      </c>
      <c r="G110" s="10">
        <v>4</v>
      </c>
      <c r="H110" s="10">
        <v>1</v>
      </c>
      <c r="I110" s="31">
        <f t="shared" si="5"/>
        <v>1</v>
      </c>
      <c r="J110">
        <v>31.81817276781203</v>
      </c>
      <c r="K110" s="54"/>
      <c r="L110" s="25"/>
      <c r="M110">
        <v>32.740339799369394</v>
      </c>
      <c r="N110" s="32"/>
      <c r="O110" s="39"/>
      <c r="P110" s="21" t="s">
        <v>52</v>
      </c>
    </row>
    <row r="111" spans="1:16">
      <c r="A111" s="140"/>
      <c r="B111" s="88"/>
      <c r="C111" s="88">
        <v>120</v>
      </c>
      <c r="D111" s="88"/>
      <c r="E111" s="10">
        <v>4</v>
      </c>
      <c r="F111" s="10">
        <v>2</v>
      </c>
      <c r="G111" s="10">
        <v>2</v>
      </c>
      <c r="H111" s="10">
        <v>2</v>
      </c>
      <c r="I111" s="31">
        <f t="shared" si="5"/>
        <v>2</v>
      </c>
      <c r="J111">
        <v>31.81817276781203</v>
      </c>
      <c r="K111" s="54"/>
      <c r="L111" s="25"/>
      <c r="M111">
        <v>32.906925546270941</v>
      </c>
      <c r="N111" s="32"/>
      <c r="O111" s="39"/>
      <c r="P111" s="21" t="s">
        <v>39</v>
      </c>
    </row>
    <row r="112" spans="1:16">
      <c r="A112" s="140"/>
      <c r="B112" s="88"/>
      <c r="C112" s="88">
        <v>120</v>
      </c>
      <c r="D112" s="88"/>
      <c r="E112" s="10">
        <v>4</v>
      </c>
      <c r="F112" s="10">
        <v>2</v>
      </c>
      <c r="G112" s="10">
        <v>2</v>
      </c>
      <c r="H112" s="10">
        <v>4</v>
      </c>
      <c r="I112" s="31">
        <f t="shared" si="5"/>
        <v>4</v>
      </c>
      <c r="J112">
        <v>31.81817276781203</v>
      </c>
      <c r="K112" s="54"/>
      <c r="L112" s="25"/>
      <c r="M112">
        <v>32.876024413129016</v>
      </c>
      <c r="N112" s="32"/>
      <c r="O112" s="39"/>
      <c r="P112" s="21" t="s">
        <v>39</v>
      </c>
    </row>
    <row r="113" spans="1:16">
      <c r="A113" s="140"/>
      <c r="B113" s="88"/>
      <c r="C113" s="88">
        <v>120</v>
      </c>
      <c r="D113" s="88"/>
      <c r="E113" s="10">
        <v>4</v>
      </c>
      <c r="F113" s="10">
        <v>2</v>
      </c>
      <c r="G113" s="10">
        <v>2</v>
      </c>
      <c r="H113" s="10">
        <v>6</v>
      </c>
      <c r="I113" s="31">
        <f t="shared" si="5"/>
        <v>6</v>
      </c>
      <c r="J113">
        <v>31.75507027274557</v>
      </c>
      <c r="K113" s="54"/>
      <c r="L113" s="25"/>
      <c r="M113">
        <v>32.709533348976038</v>
      </c>
      <c r="N113" s="32"/>
      <c r="O113" s="39"/>
      <c r="P113" s="21"/>
    </row>
    <row r="114" spans="1:16">
      <c r="A114" s="140"/>
      <c r="B114" s="88">
        <v>128</v>
      </c>
      <c r="C114" s="88">
        <v>120</v>
      </c>
      <c r="D114" s="88">
        <v>8</v>
      </c>
      <c r="E114" s="10">
        <v>4</v>
      </c>
      <c r="F114" s="10">
        <v>4</v>
      </c>
      <c r="G114" s="10">
        <v>4</v>
      </c>
      <c r="H114" s="10">
        <v>1</v>
      </c>
      <c r="I114" s="31">
        <f t="shared" si="5"/>
        <v>1</v>
      </c>
      <c r="J114">
        <v>3.8715809102850471</v>
      </c>
      <c r="K114" s="54"/>
      <c r="L114" s="25"/>
      <c r="M114">
        <v>4.1108653820356267</v>
      </c>
      <c r="N114" s="32"/>
      <c r="O114" s="39"/>
      <c r="P114" s="21" t="s">
        <v>34</v>
      </c>
    </row>
    <row r="115" spans="1:16">
      <c r="A115" s="140"/>
      <c r="B115" s="88"/>
      <c r="C115" s="88">
        <v>120</v>
      </c>
      <c r="D115" s="88"/>
      <c r="E115" s="10">
        <v>4</v>
      </c>
      <c r="F115" s="10">
        <v>2</v>
      </c>
      <c r="G115" s="10">
        <v>2</v>
      </c>
      <c r="H115" s="10">
        <v>2</v>
      </c>
      <c r="I115" s="31">
        <f t="shared" si="5"/>
        <v>2</v>
      </c>
      <c r="J115">
        <v>3.8922329468553016</v>
      </c>
      <c r="K115" s="54"/>
      <c r="L115" s="25"/>
      <c r="M115">
        <v>27.323323310678461</v>
      </c>
      <c r="N115" s="32"/>
      <c r="O115" s="39"/>
      <c r="P115" s="21" t="s">
        <v>53</v>
      </c>
    </row>
    <row r="116" spans="1:16">
      <c r="A116" s="140"/>
      <c r="B116" s="88"/>
      <c r="C116" s="88">
        <v>120</v>
      </c>
      <c r="D116" s="88"/>
      <c r="E116" s="10">
        <v>4</v>
      </c>
      <c r="F116" s="10">
        <v>2</v>
      </c>
      <c r="G116" s="10">
        <v>2</v>
      </c>
      <c r="H116" s="10">
        <v>4</v>
      </c>
      <c r="I116" s="31">
        <f t="shared" si="5"/>
        <v>4</v>
      </c>
      <c r="J116">
        <v>3.8889023756146344</v>
      </c>
      <c r="K116" s="54"/>
      <c r="L116" s="25"/>
      <c r="M116">
        <v>4.2350633740579724</v>
      </c>
      <c r="N116" s="32"/>
      <c r="O116" s="39"/>
      <c r="P116" s="21" t="s">
        <v>34</v>
      </c>
    </row>
    <row r="117" spans="1:16" ht="15.75" thickBot="1">
      <c r="A117" s="105"/>
      <c r="B117" s="88"/>
      <c r="C117" s="88">
        <v>120</v>
      </c>
      <c r="D117" s="88"/>
      <c r="E117" s="10">
        <v>4</v>
      </c>
      <c r="F117" s="10">
        <v>2</v>
      </c>
      <c r="G117" s="10">
        <v>2</v>
      </c>
      <c r="H117" s="10">
        <v>6</v>
      </c>
      <c r="I117" s="31">
        <f t="shared" si="5"/>
        <v>6</v>
      </c>
      <c r="J117">
        <v>3.8889023756146344</v>
      </c>
      <c r="K117" s="23"/>
      <c r="L117" s="38"/>
      <c r="M117">
        <v>3.9046618168940768</v>
      </c>
      <c r="N117" s="36"/>
      <c r="O117" s="41"/>
      <c r="P117" s="22"/>
    </row>
    <row r="118" spans="1:16" ht="14.65" customHeight="1">
      <c r="A118" s="141" t="s">
        <v>59</v>
      </c>
      <c r="B118" s="142"/>
      <c r="C118" s="142"/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2"/>
      <c r="O118" s="142"/>
      <c r="P118" s="142"/>
    </row>
    <row r="119" spans="1:16" ht="15.75" thickBot="1">
      <c r="A119" s="143"/>
      <c r="B119" s="144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44"/>
    </row>
  </sheetData>
  <mergeCells count="124">
    <mergeCell ref="I2:I3"/>
    <mergeCell ref="C6:C9"/>
    <mergeCell ref="C10:C13"/>
    <mergeCell ref="H2:H3"/>
    <mergeCell ref="E2:E3"/>
    <mergeCell ref="C2:C3"/>
    <mergeCell ref="C4:C5"/>
    <mergeCell ref="F2:F3"/>
    <mergeCell ref="G2:G3"/>
    <mergeCell ref="F59:F60"/>
    <mergeCell ref="G59:G60"/>
    <mergeCell ref="E59:E60"/>
    <mergeCell ref="D59:D60"/>
    <mergeCell ref="D51:D54"/>
    <mergeCell ref="C40:C41"/>
    <mergeCell ref="D40:D41"/>
    <mergeCell ref="C43:C46"/>
    <mergeCell ref="D30:D31"/>
    <mergeCell ref="D32:D33"/>
    <mergeCell ref="D34:D35"/>
    <mergeCell ref="D38:D39"/>
    <mergeCell ref="D36:D37"/>
    <mergeCell ref="C47:C50"/>
    <mergeCell ref="C36:C37"/>
    <mergeCell ref="C34:C35"/>
    <mergeCell ref="A118:P119"/>
    <mergeCell ref="B78:B82"/>
    <mergeCell ref="C78:C82"/>
    <mergeCell ref="B83:B87"/>
    <mergeCell ref="C83:C87"/>
    <mergeCell ref="B88:B92"/>
    <mergeCell ref="C88:C92"/>
    <mergeCell ref="B114:B117"/>
    <mergeCell ref="C114:C117"/>
    <mergeCell ref="C110:C113"/>
    <mergeCell ref="D110:D113"/>
    <mergeCell ref="D114:D117"/>
    <mergeCell ref="D78:D82"/>
    <mergeCell ref="D93:D94"/>
    <mergeCell ref="D95:D96"/>
    <mergeCell ref="D97:D98"/>
    <mergeCell ref="D99:D100"/>
    <mergeCell ref="C101:C102"/>
    <mergeCell ref="D101:D102"/>
    <mergeCell ref="A61:A98"/>
    <mergeCell ref="A99:A117"/>
    <mergeCell ref="B103:B104"/>
    <mergeCell ref="C103:C104"/>
    <mergeCell ref="D103:D104"/>
    <mergeCell ref="B110:B113"/>
    <mergeCell ref="B61:B62"/>
    <mergeCell ref="C61:C62"/>
    <mergeCell ref="B73:B77"/>
    <mergeCell ref="C73:C77"/>
    <mergeCell ref="D73:D77"/>
    <mergeCell ref="C51:C54"/>
    <mergeCell ref="B63:B67"/>
    <mergeCell ref="C63:C67"/>
    <mergeCell ref="B68:B72"/>
    <mergeCell ref="C68:C72"/>
    <mergeCell ref="C59:C60"/>
    <mergeCell ref="B93:B94"/>
    <mergeCell ref="C93:C94"/>
    <mergeCell ref="D106:D109"/>
    <mergeCell ref="B106:B109"/>
    <mergeCell ref="C106:C109"/>
    <mergeCell ref="B95:B96"/>
    <mergeCell ref="C95:C96"/>
    <mergeCell ref="B97:B98"/>
    <mergeCell ref="C97:C98"/>
    <mergeCell ref="B99:B100"/>
    <mergeCell ref="C99:C100"/>
    <mergeCell ref="B101:B102"/>
    <mergeCell ref="A2:A3"/>
    <mergeCell ref="B18:B21"/>
    <mergeCell ref="B2:B3"/>
    <mergeCell ref="B4:B5"/>
    <mergeCell ref="B6:B9"/>
    <mergeCell ref="B10:B13"/>
    <mergeCell ref="B14:B17"/>
    <mergeCell ref="C30:C31"/>
    <mergeCell ref="C32:C33"/>
    <mergeCell ref="C22:C25"/>
    <mergeCell ref="C26:C29"/>
    <mergeCell ref="C14:C17"/>
    <mergeCell ref="C18:C21"/>
    <mergeCell ref="A59:A60"/>
    <mergeCell ref="B59:B60"/>
    <mergeCell ref="A4:A35"/>
    <mergeCell ref="B40:B41"/>
    <mergeCell ref="B26:B29"/>
    <mergeCell ref="B43:B46"/>
    <mergeCell ref="A36:A54"/>
    <mergeCell ref="B22:B25"/>
    <mergeCell ref="B51:B54"/>
    <mergeCell ref="B30:B31"/>
    <mergeCell ref="B32:B33"/>
    <mergeCell ref="B34:B35"/>
    <mergeCell ref="B36:B37"/>
    <mergeCell ref="B47:B50"/>
    <mergeCell ref="J2:L2"/>
    <mergeCell ref="J59:L59"/>
    <mergeCell ref="M59:O59"/>
    <mergeCell ref="H59:H60"/>
    <mergeCell ref="I59:I60"/>
    <mergeCell ref="D2:D3"/>
    <mergeCell ref="D4:D5"/>
    <mergeCell ref="D83:D87"/>
    <mergeCell ref="D88:D92"/>
    <mergeCell ref="D61:D62"/>
    <mergeCell ref="D63:D67"/>
    <mergeCell ref="D68:D72"/>
    <mergeCell ref="M2:O2"/>
    <mergeCell ref="A55:P56"/>
    <mergeCell ref="D6:D9"/>
    <mergeCell ref="D10:D13"/>
    <mergeCell ref="D14:D17"/>
    <mergeCell ref="D18:D21"/>
    <mergeCell ref="D22:D25"/>
    <mergeCell ref="D26:D29"/>
    <mergeCell ref="D43:D46"/>
    <mergeCell ref="D47:D50"/>
    <mergeCell ref="B38:B39"/>
    <mergeCell ref="C38:C39"/>
  </mergeCells>
  <phoneticPr fontId="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6" ma:contentTypeDescription="Create a new document." ma:contentTypeScope="" ma:versionID="42eac07579fb97b12e2e183aa4c03323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c82d3d0d0f48694c18e4f96ddf926fdb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148A607C-B4B4-4036-98FF-E6E602FA30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C65BEA-3D4A-4F71-9269-5AAF84EE9E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8E27E7-542B-4B28-97D4-C55AB5646A97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9b239327-9e80-40e4-b1b7-4394fed77a33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2f282d3b-eb4a-4b09-b61f-b9593442e28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</vt:lpstr>
      <vt:lpstr>RSTD </vt:lpstr>
      <vt:lpstr>PRS RSRP</vt:lpstr>
      <vt:lpstr>UE Rx-Tx time difference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MK</cp:lastModifiedBy>
  <dcterms:created xsi:type="dcterms:W3CDTF">2015-06-05T18:17:20Z</dcterms:created>
  <dcterms:modified xsi:type="dcterms:W3CDTF">2021-05-11T21:17:00Z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